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180" windowWidth="27795" windowHeight="13995"/>
  </bookViews>
  <sheets>
    <sheet name="Приложение №1" sheetId="1" r:id="rId1"/>
  </sheets>
  <externalReferences>
    <externalReference r:id="rId2"/>
  </externalReferences>
  <definedNames>
    <definedName name="_xlnm._FilterDatabase" localSheetId="0" hidden="1">'Приложение №1'!$A$5:$H$239</definedName>
    <definedName name="Format1">#REF!</definedName>
    <definedName name="Format10">#REF!</definedName>
    <definedName name="Format11">#REF!</definedName>
    <definedName name="Format12">#REF!</definedName>
    <definedName name="Format13">#REF!</definedName>
    <definedName name="Format14">#REF!</definedName>
    <definedName name="Format15">#REF!</definedName>
    <definedName name="Format16">#REF!</definedName>
    <definedName name="Format17">#REF!</definedName>
    <definedName name="Format18">#REF!</definedName>
    <definedName name="Format19">#REF!</definedName>
    <definedName name="Format2">#REF!</definedName>
    <definedName name="Format20">#REF!</definedName>
    <definedName name="Format21">#REF!</definedName>
    <definedName name="Format22">#REF!</definedName>
    <definedName name="Format23">#REF!</definedName>
    <definedName name="Format24">#REF!</definedName>
    <definedName name="Format25">#REF!</definedName>
    <definedName name="Format26">#REF!</definedName>
    <definedName name="Format27">#REF!</definedName>
    <definedName name="Format28">#REF!</definedName>
    <definedName name="Format29">#REF!</definedName>
    <definedName name="Format3">#REF!</definedName>
    <definedName name="Format30">#REF!</definedName>
    <definedName name="Format31">#REF!</definedName>
    <definedName name="Format32">#REF!</definedName>
    <definedName name="Format33">#REF!</definedName>
    <definedName name="Format34">#REF!</definedName>
    <definedName name="Format35">#REF!</definedName>
    <definedName name="Format36">#REF!</definedName>
    <definedName name="Format37">#REF!</definedName>
    <definedName name="Format38">#REF!</definedName>
    <definedName name="Format39">#REF!</definedName>
    <definedName name="Format4">#REF!</definedName>
    <definedName name="Format40">#REF!</definedName>
    <definedName name="Format41">#REF!</definedName>
    <definedName name="Format42">#REF!</definedName>
    <definedName name="Format43">#REF!</definedName>
    <definedName name="Format44">#REF!</definedName>
    <definedName name="Format45">#REF!</definedName>
    <definedName name="Format46">#REF!</definedName>
    <definedName name="Format47">#REF!</definedName>
    <definedName name="Format48">#REF!</definedName>
    <definedName name="Format49">#REF!</definedName>
    <definedName name="Format5">#REF!</definedName>
    <definedName name="Format50">#REF!</definedName>
    <definedName name="Format51">#REF!</definedName>
    <definedName name="Format52">#REF!</definedName>
    <definedName name="Format53">#REF!</definedName>
    <definedName name="Format54">#REF!</definedName>
    <definedName name="Format55">#REF!</definedName>
    <definedName name="Format56">#REF!</definedName>
    <definedName name="Format57">#REF!</definedName>
    <definedName name="Format58">#REF!</definedName>
    <definedName name="Format6">#REF!</definedName>
    <definedName name="Format7">#REF!</definedName>
    <definedName name="Format8">#REF!</definedName>
    <definedName name="Format9">#REF!</definedName>
    <definedName name="Header1" localSheetId="0">[1]Перечень!#REF!</definedName>
    <definedName name="Header1">[1]Перечень!#REF!</definedName>
    <definedName name="Header10" localSheetId="0">[1]Перечень!#REF!</definedName>
    <definedName name="Header10">[1]Перечень!#REF!</definedName>
    <definedName name="Header11" localSheetId="0">[1]Перечень!#REF!</definedName>
    <definedName name="Header11">[1]Перечень!#REF!</definedName>
    <definedName name="Header12" localSheetId="0">[1]Перечень!#REF!</definedName>
    <definedName name="Header12">[1]Перечень!#REF!</definedName>
    <definedName name="Header13" localSheetId="0">[1]Перечень!#REF!</definedName>
    <definedName name="Header13">[1]Перечень!#REF!</definedName>
    <definedName name="Header14" localSheetId="0">[1]Перечень!#REF!</definedName>
    <definedName name="Header14">[1]Перечень!#REF!</definedName>
    <definedName name="Header15" localSheetId="0">[1]Перечень!#REF!</definedName>
    <definedName name="Header15">[1]Перечень!#REF!</definedName>
    <definedName name="Header16" localSheetId="0">[1]Перечень!#REF!</definedName>
    <definedName name="Header16">[1]Перечень!#REF!</definedName>
    <definedName name="Header17" localSheetId="0">[1]Перечень!#REF!</definedName>
    <definedName name="Header17">[1]Перечень!#REF!</definedName>
    <definedName name="Header18" localSheetId="0">[1]Перечень!#REF!</definedName>
    <definedName name="Header18">[1]Перечень!#REF!</definedName>
    <definedName name="Header19" localSheetId="0">[1]Перечень!#REF!</definedName>
    <definedName name="Header19">[1]Перечень!#REF!</definedName>
    <definedName name="Header2" localSheetId="0">[1]Перечень!#REF!</definedName>
    <definedName name="Header2">[1]Перечень!#REF!</definedName>
    <definedName name="Header20" localSheetId="0">[1]Перечень!#REF!</definedName>
    <definedName name="Header20">[1]Перечень!#REF!</definedName>
    <definedName name="Header21" localSheetId="0">[1]Перечень!#REF!</definedName>
    <definedName name="Header21">[1]Перечень!#REF!</definedName>
    <definedName name="Header22" localSheetId="0">[1]Перечень!#REF!</definedName>
    <definedName name="Header22">[1]Перечень!#REF!</definedName>
    <definedName name="Header23" localSheetId="0">[1]Перечень!#REF!</definedName>
    <definedName name="Header23">[1]Перечень!#REF!</definedName>
    <definedName name="Header24" localSheetId="0">[1]Перечень!#REF!</definedName>
    <definedName name="Header24">[1]Перечень!#REF!</definedName>
    <definedName name="Header25" localSheetId="0">[1]Перечень!#REF!</definedName>
    <definedName name="Header25">[1]Перечень!#REF!</definedName>
    <definedName name="Header26" localSheetId="0">[1]Перечень!#REF!</definedName>
    <definedName name="Header26">[1]Перечень!#REF!</definedName>
    <definedName name="Header27" localSheetId="0">[1]Перечень!#REF!</definedName>
    <definedName name="Header27">[1]Перечень!#REF!</definedName>
    <definedName name="Header28" localSheetId="0">[1]Перечень!#REF!</definedName>
    <definedName name="Header28">[1]Перечень!#REF!</definedName>
    <definedName name="Header29" localSheetId="0">[1]Перечень!#REF!</definedName>
    <definedName name="Header29">[1]Перечень!#REF!</definedName>
    <definedName name="Header3" localSheetId="0">[1]Перечень!#REF!</definedName>
    <definedName name="Header3">[1]Перечень!#REF!</definedName>
    <definedName name="Header30" localSheetId="0">[1]Перечень!#REF!</definedName>
    <definedName name="Header30">[1]Перечень!#REF!</definedName>
    <definedName name="Header31" localSheetId="0">[1]Перечень!#REF!</definedName>
    <definedName name="Header31">[1]Перечень!#REF!</definedName>
    <definedName name="Header32" localSheetId="0">[1]Перечень!#REF!</definedName>
    <definedName name="Header32">[1]Перечень!#REF!</definedName>
    <definedName name="Header33" localSheetId="0">[1]Перечень!#REF!</definedName>
    <definedName name="Header33">[1]Перечень!#REF!</definedName>
    <definedName name="Header34" localSheetId="0">[1]Перечень!#REF!</definedName>
    <definedName name="Header34">[1]Перечень!#REF!</definedName>
    <definedName name="Header35" localSheetId="0">[1]Перечень!#REF!</definedName>
    <definedName name="Header35">[1]Перечень!#REF!</definedName>
    <definedName name="Header36" localSheetId="0">[1]Перечень!#REF!</definedName>
    <definedName name="Header36">[1]Перечень!#REF!</definedName>
    <definedName name="Header37" localSheetId="0">[1]Перечень!#REF!</definedName>
    <definedName name="Header37">[1]Перечень!#REF!</definedName>
    <definedName name="Header38" localSheetId="0">[1]Перечень!#REF!</definedName>
    <definedName name="Header38">[1]Перечень!#REF!</definedName>
    <definedName name="Header39" localSheetId="0">[1]Перечень!#REF!</definedName>
    <definedName name="Header39">[1]Перечень!#REF!</definedName>
    <definedName name="Header4" localSheetId="0">[1]Перечень!#REF!</definedName>
    <definedName name="Header4">[1]Перечень!#REF!</definedName>
    <definedName name="Header40" localSheetId="0">[1]Перечень!#REF!</definedName>
    <definedName name="Header40">[1]Перечень!#REF!</definedName>
    <definedName name="Header41" localSheetId="0">[1]Перечень!#REF!</definedName>
    <definedName name="Header41">[1]Перечень!#REF!</definedName>
    <definedName name="Header42" localSheetId="0">[1]Перечень!#REF!</definedName>
    <definedName name="Header42">[1]Перечень!#REF!</definedName>
    <definedName name="Header43" localSheetId="0">[1]Перечень!#REF!</definedName>
    <definedName name="Header43">[1]Перечень!#REF!</definedName>
    <definedName name="Header44" localSheetId="0">[1]Перечень!#REF!</definedName>
    <definedName name="Header44">[1]Перечень!#REF!</definedName>
    <definedName name="Header45" localSheetId="0">[1]Перечень!#REF!</definedName>
    <definedName name="Header45">[1]Перечень!#REF!</definedName>
    <definedName name="Header46" localSheetId="0">[1]Перечень!#REF!</definedName>
    <definedName name="Header46">[1]Перечень!#REF!</definedName>
    <definedName name="Header47" localSheetId="0">[1]Перечень!#REF!</definedName>
    <definedName name="Header47">[1]Перечень!#REF!</definedName>
    <definedName name="Header48" localSheetId="0">[1]Перечень!#REF!</definedName>
    <definedName name="Header48">[1]Перечень!#REF!</definedName>
    <definedName name="Header5" localSheetId="0">[1]Перечень!#REF!</definedName>
    <definedName name="Header5">[1]Перечень!#REF!</definedName>
    <definedName name="Header50" localSheetId="0">[1]Перечень!#REF!</definedName>
    <definedName name="Header50">[1]Перечень!#REF!</definedName>
    <definedName name="Header51" localSheetId="0">[1]Перечень!#REF!</definedName>
    <definedName name="Header51">[1]Перечень!#REF!</definedName>
    <definedName name="Header52" localSheetId="0">[1]Перечень!#REF!</definedName>
    <definedName name="Header52">[1]Перечень!#REF!</definedName>
    <definedName name="Header57" localSheetId="0">[1]Перечень!#REF!</definedName>
    <definedName name="Header57">[1]Перечень!#REF!</definedName>
    <definedName name="Header58" localSheetId="0">[1]Перечень!#REF!</definedName>
    <definedName name="Header58">[1]Перечень!#REF!</definedName>
    <definedName name="Header6" localSheetId="0">[1]Перечень!#REF!</definedName>
    <definedName name="Header6">[1]Перечень!#REF!</definedName>
    <definedName name="Header7" localSheetId="0">[1]Перечень!#REF!</definedName>
    <definedName name="Header7">[1]Перечень!#REF!</definedName>
    <definedName name="Header8" localSheetId="0">[1]Перечень!#REF!</definedName>
    <definedName name="Header8">[1]Перечень!#REF!</definedName>
    <definedName name="Header9" localSheetId="0">[1]Перечень!#REF!</definedName>
    <definedName name="Header9">[1]Перечень!#REF!</definedName>
    <definedName name="RawData1">#REF!</definedName>
    <definedName name="RawData10">#REF!</definedName>
    <definedName name="RawData11">#REF!</definedName>
    <definedName name="RawData12">#REF!</definedName>
    <definedName name="RawData13">#REF!</definedName>
    <definedName name="RawData14">#REF!</definedName>
    <definedName name="RawData15">#REF!</definedName>
    <definedName name="RawData16">#REF!</definedName>
    <definedName name="RawData17">#REF!</definedName>
    <definedName name="RawData18">#REF!</definedName>
    <definedName name="RawData19">#REF!</definedName>
    <definedName name="RawData2">#REF!</definedName>
    <definedName name="RawData20">#REF!</definedName>
    <definedName name="RawData21">#REF!</definedName>
    <definedName name="RawData22">#REF!</definedName>
    <definedName name="RawData23">#REF!</definedName>
    <definedName name="RawData24">#REF!</definedName>
    <definedName name="RawData25">#REF!</definedName>
    <definedName name="RawData26">#REF!</definedName>
    <definedName name="RawData27">#REF!</definedName>
    <definedName name="RawData28">#REF!</definedName>
    <definedName name="RawData29">#REF!</definedName>
    <definedName name="RawData3">#REF!</definedName>
    <definedName name="RawData30">#REF!</definedName>
    <definedName name="RawData31">#REF!</definedName>
    <definedName name="RawData32">#REF!</definedName>
    <definedName name="RawData33">#REF!</definedName>
    <definedName name="RawData34">#REF!</definedName>
    <definedName name="RawData35">#REF!</definedName>
    <definedName name="RawData36">#REF!</definedName>
    <definedName name="RawData37">#REF!</definedName>
    <definedName name="RawData38">#REF!</definedName>
    <definedName name="RawData39">#REF!</definedName>
    <definedName name="RawData4">#REF!</definedName>
    <definedName name="RawData40">#REF!</definedName>
    <definedName name="RawData41">#REF!</definedName>
    <definedName name="RawData42">#REF!</definedName>
    <definedName name="RawData43">#REF!</definedName>
    <definedName name="RawData44">#REF!</definedName>
    <definedName name="RawData45">#REF!</definedName>
    <definedName name="RawData46">#REF!</definedName>
    <definedName name="RawData47">#REF!</definedName>
    <definedName name="RawData48">#REF!</definedName>
    <definedName name="RawData49">#REF!</definedName>
    <definedName name="RawData5">#REF!</definedName>
    <definedName name="RawData50">#REF!</definedName>
    <definedName name="RawData51">#REF!</definedName>
    <definedName name="RawData52">#REF!</definedName>
    <definedName name="RawData53">#REF!</definedName>
    <definedName name="RawData54">#REF!</definedName>
    <definedName name="RawData55">#REF!</definedName>
    <definedName name="RawData56">#REF!</definedName>
    <definedName name="RawData57">#REF!</definedName>
    <definedName name="RawData58">#REF!</definedName>
    <definedName name="RawData6">#REF!</definedName>
    <definedName name="RawData7">#REF!</definedName>
    <definedName name="RawData8">#REF!</definedName>
    <definedName name="RawData9">#REF!</definedName>
    <definedName name="_xlnm.Print_Titles" localSheetId="0">'Приложение №1'!$5:$5</definedName>
  </definedNames>
  <calcPr calcId="145621" iterate="1"/>
</workbook>
</file>

<file path=xl/calcChain.xml><?xml version="1.0" encoding="utf-8"?>
<calcChain xmlns="http://schemas.openxmlformats.org/spreadsheetml/2006/main">
  <c r="H64" i="1" l="1"/>
  <c r="H58" i="1"/>
  <c r="H239" i="1" s="1"/>
</calcChain>
</file>

<file path=xl/sharedStrings.xml><?xml version="1.0" encoding="utf-8"?>
<sst xmlns="http://schemas.openxmlformats.org/spreadsheetml/2006/main" count="938" uniqueCount="290">
  <si>
    <t>Общий итог</t>
  </si>
  <si>
    <t>9 Итог</t>
  </si>
  <si>
    <t>ШТ</t>
  </si>
  <si>
    <t>УППН, ЦППН №7</t>
  </si>
  <si>
    <t>Батарея аккумуляторная 6СТ-190 б/у</t>
  </si>
  <si>
    <t>УППН, ЦППН №5</t>
  </si>
  <si>
    <t>Блок питания БПС-90П 4-20мА б/у</t>
  </si>
  <si>
    <t>Аккумулятор PowerSafe 2V500/2 б/у</t>
  </si>
  <si>
    <t>Электростанция собственных нужд Приобск., Электрический цех</t>
  </si>
  <si>
    <t>Батарея аккумулятор. Leoch FT 12-150 б/у</t>
  </si>
  <si>
    <t>Батарея аккумуляторная 12v/40Ah б/у</t>
  </si>
  <si>
    <t>ИБП APC SMART-UPS SUM1500RMXLI2U б/у</t>
  </si>
  <si>
    <t>Батарея аккумул. APC Symmetra SYBT5 б/у</t>
  </si>
  <si>
    <t>Батарея аккумуляторная 12v/12Ah б/у</t>
  </si>
  <si>
    <t>Батарея аккумуляторная 5Ah 12v б/у</t>
  </si>
  <si>
    <t>Батарея аккумуляторная 7Ah 12v б/у</t>
  </si>
  <si>
    <t>Батарея аккумуляторная 12v/100Ah б/у</t>
  </si>
  <si>
    <t>Батарея аккумуляторная 12v/50Ah б/у</t>
  </si>
  <si>
    <t>Аккумулятор EnerSys PowerSafe 12V62F б/у</t>
  </si>
  <si>
    <t>Батарея PowerSafe 12V125F б/у</t>
  </si>
  <si>
    <t>Аккумулятор SSB SBL 55-12i 12V, 55Ah б/у</t>
  </si>
  <si>
    <t>Батарея Sonnenschein A412/65А G6 б/у</t>
  </si>
  <si>
    <t>Батарея аккум. Sacred Sun FTB12-55 б/у</t>
  </si>
  <si>
    <t>ИБП APC Smart-UPS 5000VA 230V б/у</t>
  </si>
  <si>
    <t>УППН, ЦППН №1</t>
  </si>
  <si>
    <t>Батарея аккумуляторная 6СТ-90 б/у</t>
  </si>
  <si>
    <t>Батареи аккумуляторные б/у, ИБП б/у</t>
  </si>
  <si>
    <t>8 Итог</t>
  </si>
  <si>
    <t>Приразломное м/р, растворный узел соли</t>
  </si>
  <si>
    <t>Емкость п/э 1м3 б/у</t>
  </si>
  <si>
    <t>Усть-Балыкское м/р, растворный узел соли</t>
  </si>
  <si>
    <t>Приобское м/р, Правый берег, растворный узел соли</t>
  </si>
  <si>
    <t>г.Пыть-Ях, база цеха №2 на территории ЦДНГ-2</t>
  </si>
  <si>
    <t>Емкости п/э 1м3 б/у</t>
  </si>
  <si>
    <t>7 Итог</t>
  </si>
  <si>
    <t>Канистра п/э 30л б/у</t>
  </si>
  <si>
    <t>Канистры п/э 30л б/у</t>
  </si>
  <si>
    <t>Правдинское м/р, РУС</t>
  </si>
  <si>
    <t>Бочка пластмассовая 200л б/у</t>
  </si>
  <si>
    <t>Бочки пластмассовые 200л б/у</t>
  </si>
  <si>
    <t>5 Итог</t>
  </si>
  <si>
    <t>3 Итог</t>
  </si>
  <si>
    <t>Т</t>
  </si>
  <si>
    <t>Приобское м/р, Левый берег, ЭСН Приобская, Котлотурбинный цех</t>
  </si>
  <si>
    <t>Масло турбинное отработанное б/у</t>
  </si>
  <si>
    <t>Масло трансформаторное/турбинное б/у</t>
  </si>
  <si>
    <t>2 Итог</t>
  </si>
  <si>
    <t>г.Нефтеюганск, ул.Жилая 20А/16.</t>
  </si>
  <si>
    <t>Масло трансформаторное ГК б/у</t>
  </si>
  <si>
    <t>1 Итог</t>
  </si>
  <si>
    <t>г.Нефтеюганск, бывш. база Алтай</t>
  </si>
  <si>
    <t>Ед. изм.</t>
  </si>
  <si>
    <t>Местонахождение</t>
  </si>
  <si>
    <t>Наименование НЛ</t>
  </si>
  <si>
    <t>КСМ</t>
  </si>
  <si>
    <t>ВИД НЛ</t>
  </si>
  <si>
    <t>№ лота</t>
  </si>
  <si>
    <t>№ п/п</t>
  </si>
  <si>
    <t xml:space="preserve"> Количество</t>
  </si>
  <si>
    <t>Приложение № 1</t>
  </si>
  <si>
    <t>Снегоболотоход ARGO 6х6 FR6627T б/у</t>
  </si>
  <si>
    <t>Снегоболотоход Viking-750 б/у</t>
  </si>
  <si>
    <t>Кабель и провод б/у</t>
  </si>
  <si>
    <t>Кабель ВВГ 4х4 б/у</t>
  </si>
  <si>
    <t>Кабель силовой ВВГ 3х1,5 б/у</t>
  </si>
  <si>
    <t>Кабель силовой ВВГ 3х2,5 б/у</t>
  </si>
  <si>
    <t>Кабель КВВГ 5Х4,0 б/у</t>
  </si>
  <si>
    <t>Кабель КВВГнг 7х1,5 б/у</t>
  </si>
  <si>
    <t>М</t>
  </si>
  <si>
    <t>Кабель контрольный АКВВГ 7х1,5 б/у</t>
  </si>
  <si>
    <t>Кабель контрольный КВВГ 14х2,5 б/у</t>
  </si>
  <si>
    <t>Майский регион, ЦДНГ №16</t>
  </si>
  <si>
    <t>Вагон-дом на собст. основании б/у</t>
  </si>
  <si>
    <t>10 Итог</t>
  </si>
  <si>
    <t>11 Итог</t>
  </si>
  <si>
    <t>12 Итог</t>
  </si>
  <si>
    <t>13 Итог</t>
  </si>
  <si>
    <t>14 Итог</t>
  </si>
  <si>
    <t>4 Итог</t>
  </si>
  <si>
    <t>Приборы б/у, Датчики б/у</t>
  </si>
  <si>
    <t>ЦДНГ-2</t>
  </si>
  <si>
    <t>Датчик расхода ДРС-50 б/у</t>
  </si>
  <si>
    <t>ЦППД-2</t>
  </si>
  <si>
    <t>ЦППН-1</t>
  </si>
  <si>
    <t>Сапфир 22-ДИ б/у</t>
  </si>
  <si>
    <t>Испыт(Х-А) лаб№1</t>
  </si>
  <si>
    <t>Дистиллятор лаборатор.метал. ДЭ-4 б/у</t>
  </si>
  <si>
    <t>Аквадистиллятор АДЭа-4 б/у</t>
  </si>
  <si>
    <t>ЦДНГ-17</t>
  </si>
  <si>
    <t>Датчик расхода ДРС-200 б/у</t>
  </si>
  <si>
    <t>Датчик расхода ДРС.М-50-25-Н-2,5 б/у</t>
  </si>
  <si>
    <t>Датчик расхода ДРС.М-20-50 б/у</t>
  </si>
  <si>
    <t>УЭТО РП-1</t>
  </si>
  <si>
    <t>Манометр ДМ2005Сг1Ех б/у</t>
  </si>
  <si>
    <t>УЭТО РП-3</t>
  </si>
  <si>
    <t>Центрифуга лабораторная мед. ОПН-3 б/у</t>
  </si>
  <si>
    <t>ЦДНГ-7</t>
  </si>
  <si>
    <t>Термопреобразователь Метран-274 б/у</t>
  </si>
  <si>
    <t>ЦДНГ-8</t>
  </si>
  <si>
    <t>Датчик давления Метран б/у</t>
  </si>
  <si>
    <t>Устройство коммутационное УК-64М б/у</t>
  </si>
  <si>
    <t>Датчик давления Метран-55-ЕХ-ДИ-517 б/у</t>
  </si>
  <si>
    <t>Датчик Метран-55-ЕхДИ-516-t6-050-6,0 б/у</t>
  </si>
  <si>
    <t>Датчик давления Метран-43-ВН-ДИ б/у</t>
  </si>
  <si>
    <t>Газосигнализатор СТМ-30-01 б/у</t>
  </si>
  <si>
    <t>Датчик расхода ДРС-25 б/у</t>
  </si>
  <si>
    <t>Датчик давления МС-2000 б/у</t>
  </si>
  <si>
    <t>ЦППН-2</t>
  </si>
  <si>
    <t>Сигнализатор загазов. СТМ-30-50 б/у</t>
  </si>
  <si>
    <t>Сигнализатор загазов. СТМ-30 б/у</t>
  </si>
  <si>
    <t>ЦТОРТ-1</t>
  </si>
  <si>
    <t>ЦЭЭО 3</t>
  </si>
  <si>
    <t>ЦЭОТВС-3</t>
  </si>
  <si>
    <t>ЦДНГ-9</t>
  </si>
  <si>
    <t>ЦДНГ-11</t>
  </si>
  <si>
    <t>Блок электронный НОРД-Э3М б/у</t>
  </si>
  <si>
    <t>ЦППН-6</t>
  </si>
  <si>
    <t>Годограф-Универсал БАЖК.425118.004 б/у</t>
  </si>
  <si>
    <t>Датчик давления Метран-100 б/у</t>
  </si>
  <si>
    <t>ЦСПТГ-3</t>
  </si>
  <si>
    <t>Сигнализатор загазов. СТМ-10-0010 ДЦ б/у</t>
  </si>
  <si>
    <t>ЦТОРТ-4</t>
  </si>
  <si>
    <t>Преобразователь измерительный БПИ-04 б/у</t>
  </si>
  <si>
    <t>ЦЭОТВС-2</t>
  </si>
  <si>
    <t>Манометр МП4-УУ2-1-16 кгс/см2 б/у</t>
  </si>
  <si>
    <t>ЦДНГ-12</t>
  </si>
  <si>
    <t>Датчик Метран-55-ЕхДИ-516 б/у</t>
  </si>
  <si>
    <t>Датчик давления Yokogawa EJA210A б/у</t>
  </si>
  <si>
    <t>Датчик давления МС-3000 б/у</t>
  </si>
  <si>
    <t>Сапфир 22МТ-2150 б/у</t>
  </si>
  <si>
    <t>Сапфир 22ДИ-2160-02 б/у</t>
  </si>
  <si>
    <t>ЦДНГ-22</t>
  </si>
  <si>
    <t>ЦППН-7</t>
  </si>
  <si>
    <t>Дистиллятор лаборатор.метал. ДЭ-10 б/у</t>
  </si>
  <si>
    <t>Датчик давления МС-2160 б/у</t>
  </si>
  <si>
    <t>Датчик давления МС-2161 б/у</t>
  </si>
  <si>
    <t>ЦСПТГ-4</t>
  </si>
  <si>
    <t>Датчик давления МИДА б/у</t>
  </si>
  <si>
    <t>Преобразователь давления Deltabar S б/у</t>
  </si>
  <si>
    <t>Термопреобразователь Метран-253-01 б/у</t>
  </si>
  <si>
    <t>ЦДНГ-14</t>
  </si>
  <si>
    <t>ЦДНГ-19</t>
  </si>
  <si>
    <t>ЦППН-8</t>
  </si>
  <si>
    <t>Датчик Метран-100ЕхДИВ-1331-02-МП1 б/у</t>
  </si>
  <si>
    <t>ЦСПТГ-5</t>
  </si>
  <si>
    <t>ЦДНГ-15</t>
  </si>
  <si>
    <t>Контроллер терм. ТК16L-10 б/у</t>
  </si>
  <si>
    <t>ЦДНГ-16</t>
  </si>
  <si>
    <t>18 Итог</t>
  </si>
  <si>
    <t>Бытовая техника б/у</t>
  </si>
  <si>
    <t>Холодильник Саратов 451 б/у</t>
  </si>
  <si>
    <t>в/о Асомкино</t>
  </si>
  <si>
    <t>Машина тестомесильная МТМ-65 б/у</t>
  </si>
  <si>
    <t>Холодильник Смоленск 414 б/у</t>
  </si>
  <si>
    <t>г.Нефтеюганск</t>
  </si>
  <si>
    <t>Холодильник Саратов 1225М б/у</t>
  </si>
  <si>
    <t>ЦЭЭО 3 УРЗиА</t>
  </si>
  <si>
    <t>Картофелечистка МОК-300 б/у</t>
  </si>
  <si>
    <t>ЦППН-5</t>
  </si>
  <si>
    <t>Мясорубка МИМ-300 б/у</t>
  </si>
  <si>
    <t>Плита электрическая Мечта-4М б/у</t>
  </si>
  <si>
    <t>в/о Белый Яр</t>
  </si>
  <si>
    <t>Холодильник Саратов 1614М б/у</t>
  </si>
  <si>
    <t>Холодильник Бирюса 10 б/у</t>
  </si>
  <si>
    <t>Холодильник Саратов-263 б/у</t>
  </si>
  <si>
    <t>Плита электрическая Мечта-212Ч б/у</t>
  </si>
  <si>
    <t>в/о Приобье</t>
  </si>
  <si>
    <t>Холодильник Бирюса 6-1 б/у</t>
  </si>
  <si>
    <t>Холодильник Смоленск б/у</t>
  </si>
  <si>
    <t>Машина посудомоечная МПУ-700 б/у</t>
  </si>
  <si>
    <t>Мясорубка УКМ-12 (М-250) б/у</t>
  </si>
  <si>
    <t>ЦДНГ-21</t>
  </si>
  <si>
    <t>Машина тестомесильная МТ-20М б/у</t>
  </si>
  <si>
    <t>Шкаф пекарский ЭШ-3К б/у</t>
  </si>
  <si>
    <t>ЦТОРТ-5</t>
  </si>
  <si>
    <t>Холодильник POZIS-Свияга-404-1 б/у</t>
  </si>
  <si>
    <t>Плита электрическая ЭП-4ЖШ б/у</t>
  </si>
  <si>
    <t>ЦППД-3</t>
  </si>
  <si>
    <t>16 Итог</t>
  </si>
  <si>
    <t>Эл/приводы б/у, Насосы б/у, Компрессор б/у</t>
  </si>
  <si>
    <t>Электронасос ГНОМ 40-25 б/у</t>
  </si>
  <si>
    <t>ЦСПТГ-1</t>
  </si>
  <si>
    <t>Электронасос Speroni TF 800/S б/у</t>
  </si>
  <si>
    <t>Электронасос ГНОМ 16-16 б/у</t>
  </si>
  <si>
    <t>Насос ЭЦВ8-25-100 б/у</t>
  </si>
  <si>
    <t>Насос Pressol BN150/10 S-0,88Ex б/у</t>
  </si>
  <si>
    <t>Насос НАПП.Н2.280-25А б/у</t>
  </si>
  <si>
    <t>Насос Wilo Jet WJ-202-X-EM б/у</t>
  </si>
  <si>
    <t>Насос-автомат Джамбо 60/35 П24 б/у</t>
  </si>
  <si>
    <t>Насос JET 80S Unipump б/у</t>
  </si>
  <si>
    <t>ЦДНГ-23</t>
  </si>
  <si>
    <t>Насос DAB Jet 92 M б/у</t>
  </si>
  <si>
    <t>Дроссели б/у</t>
  </si>
  <si>
    <t>Дроссель ДРФ 1-50-100А б/у</t>
  </si>
  <si>
    <t>ЦТОРТ-2</t>
  </si>
  <si>
    <t>17 Итог</t>
  </si>
  <si>
    <t>Эл/оборудование б/у</t>
  </si>
  <si>
    <t>Реле времени РСВ-160 б/у</t>
  </si>
  <si>
    <t>Реле тока РТ-40/10 б/у</t>
  </si>
  <si>
    <t>Реле тока РТ-40/20 б/у</t>
  </si>
  <si>
    <t>Реле тока РТ-40/50 б/у</t>
  </si>
  <si>
    <t>Реле напряжения РН-54/160 б/у</t>
  </si>
  <si>
    <t>Реле промежуточное РП-23 220В б/у</t>
  </si>
  <si>
    <t>Реле промежуточное РП-252 б/у</t>
  </si>
  <si>
    <t>Реле промежуточное РП-12 б/у</t>
  </si>
  <si>
    <t>Реле времени РСВ-255 100В 50гц б/у</t>
  </si>
  <si>
    <t>Реле времени РСВ-255 220В 50гц б/у</t>
  </si>
  <si>
    <t>Реле времени РСВ-260 100В 50гц б/у</t>
  </si>
  <si>
    <t>Реле времени РСВ-260 220В 50гц б/у</t>
  </si>
  <si>
    <t>Реле напряжения РН-53/60 б/у</t>
  </si>
  <si>
    <t>Реле промежуточное РП-11 220 В б/у</t>
  </si>
  <si>
    <t>Реле указательное РЭУ-11 0,015A б/у</t>
  </si>
  <si>
    <t>Реле тока РТЗ 51.01 б/у</t>
  </si>
  <si>
    <t>Устройство УЭРВ1М-100 б/у</t>
  </si>
  <si>
    <t>Устройство УЭРВ1М-150 б/у</t>
  </si>
  <si>
    <t>Толкатель ТЭ-80 б/у</t>
  </si>
  <si>
    <t>19 Итог</t>
  </si>
  <si>
    <t>Агрегаты сварочные б/у, выпрямители б/у, генераторы б/у</t>
  </si>
  <si>
    <t>Агрегат сварочный Mosa TS 200 DS/CF б/у</t>
  </si>
  <si>
    <t>Агрегат сварочный АДД-4005 б/у</t>
  </si>
  <si>
    <t>Майский регион, Цех по добыче нефти и газа №16, Вне бригады</t>
  </si>
  <si>
    <t>ЦЭОТВС-1</t>
  </si>
  <si>
    <t>Агрегат сварочный Урал 260(02) б/у</t>
  </si>
  <si>
    <t>ЦРТО</t>
  </si>
  <si>
    <t>Аппарат сварочный РЕСАНТА САИ250 б/у</t>
  </si>
  <si>
    <t>Агрегат сварочный АДД-4004 б/у</t>
  </si>
  <si>
    <t>ЦЭЭО 6 ср-4</t>
  </si>
  <si>
    <t>Выпрямитель сварочный ВД-502 Мастер, б/у</t>
  </si>
  <si>
    <t>Агрегат сварочный Mosa TS 400 SC/EL б/у</t>
  </si>
  <si>
    <t>ЦТОРТ-3</t>
  </si>
  <si>
    <t>Агрегат свар. АДД-4005 УРАЛ б/у</t>
  </si>
  <si>
    <t>Выпрямитель свар. ВДУ-505 б/у</t>
  </si>
  <si>
    <t>15 Итог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</si>
  <si>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</si>
  <si>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</si>
  <si>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</si>
  <si>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</si>
  <si>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</si>
  <si>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</si>
  <si>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</si>
  <si>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</si>
  <si>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</si>
  <si>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</si>
  <si>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</si>
  <si>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</si>
  <si>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</si>
  <si>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</si>
  <si>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</si>
  <si>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</si>
  <si>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</si>
  <si>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</si>
  <si>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</si>
  <si>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</si>
  <si>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</si>
  <si>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</si>
  <si>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</si>
  <si>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</si>
  <si>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</si>
  <si>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</si>
  <si>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</si>
  <si>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</si>
  <si>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</si>
  <si>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</si>
  <si>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</si>
  <si>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</si>
  <si>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</si>
  <si>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</si>
  <si>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</si>
  <si>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</si>
  <si>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</si>
  <si>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</si>
  <si>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</si>
  <si>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</si>
  <si>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</si>
  <si>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</si>
  <si>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</si>
  <si>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</si>
  <si>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</si>
  <si>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</si>
  <si>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</si>
  <si>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</si>
  <si>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</si>
  <si>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</si>
  <si>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гп Пойковский, бывш. база ЦТОРТ-4</t>
  </si>
  <si>
    <t>г.Пыть-Ях, бывшая база ЦТОРТ-1</t>
  </si>
  <si>
    <t>6 Итог</t>
  </si>
  <si>
    <t>98</t>
  </si>
  <si>
    <t>99</t>
  </si>
  <si>
    <t>г.Пыть-Ях, бывшая база ЦПП2</t>
  </si>
  <si>
    <t>Перечень НЛ к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</si>
</sst>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\ _D_M_-;\-* #,##0.00\ _D_M_-;_-* &quot;-&quot;??\ _D_M_-;_-@_-"/>
    <numFmt numFmtId="165" formatCode="_-* #,##0.000\ _D_M_-;\-* #,##0.000\ _D_M_-;_-* &quot;-&quot;??\ _D_M_-;_-@_-"/>
    <numFmt numFmtId="166" formatCode="_-* #,##0.00\ _D_M_-;\-* #,##0.00\ _D_M_-;_-* &quot;-&quot;&quot;?&quot;&quot;?&quot;\ _D_M_-;_-@_-"/>
    <numFmt numFmtId="167" formatCode="#,##0.000"/>
    <numFmt numFmtId="168" formatCode="#,##0.000_ ;\-#,##0.000\ "/>
    <numFmt numFmtId="169" formatCode="_-* #,##0.000\ _₽_-;\-* #,##0.000\ _₽_-;_-* &quot;-&quot;??\ _₽_-;_-@_-"/>
  </numFmts>
  <fonts count="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165" fontId="0" fillId="0" borderId="0" xfId="1" applyNumberFormat="1" applyFont="1"/>
    <xf numFmtId="168" fontId="3" fillId="2" borderId="9" xfId="0" applyNumberFormat="1" applyFont="1" applyFill="1" applyBorder="1" applyAlignment="1">
      <alignment horizontal="center" vertical="center" wrapText="1"/>
    </xf>
    <xf numFmtId="167" fontId="3" fillId="2" borderId="11" xfId="0" applyNumberFormat="1" applyFont="1" applyFill="1" applyBorder="1" applyAlignment="1">
      <alignment vertical="center" wrapText="1"/>
    </xf>
    <xf numFmtId="167" fontId="3" fillId="2" borderId="12" xfId="0" applyNumberFormat="1" applyFont="1" applyFill="1" applyBorder="1" applyAlignment="1">
      <alignment vertical="center" wrapText="1"/>
    </xf>
    <xf numFmtId="167" fontId="3" fillId="2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right"/>
    </xf>
    <xf numFmtId="167" fontId="3" fillId="2" borderId="12" xfId="0" applyNumberFormat="1" applyFont="1" applyFill="1" applyBorder="1" applyAlignment="1">
      <alignment horizontal="center" vertical="center" wrapText="1"/>
    </xf>
    <xf numFmtId="167" fontId="3" fillId="2" borderId="9" xfId="0" applyNumberFormat="1" applyFont="1" applyFill="1" applyBorder="1" applyAlignment="1">
      <alignment horizontal="left" vertical="center"/>
    </xf>
    <xf numFmtId="167" fontId="3" fillId="2" borderId="13" xfId="0" applyNumberFormat="1" applyFont="1" applyFill="1" applyBorder="1" applyAlignment="1">
      <alignment horizont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67" fontId="5" fillId="2" borderId="11" xfId="0" applyNumberFormat="1" applyFont="1" applyFill="1" applyBorder="1" applyAlignment="1">
      <alignment vertical="center" wrapText="1"/>
    </xf>
    <xf numFmtId="167" fontId="5" fillId="2" borderId="12" xfId="0" applyNumberFormat="1" applyFont="1" applyFill="1" applyBorder="1" applyAlignment="1">
      <alignment vertical="center" wrapText="1"/>
    </xf>
    <xf numFmtId="167" fontId="5" fillId="2" borderId="13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49" fontId="5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167" fontId="5" fillId="0" borderId="9" xfId="1" applyNumberFormat="1" applyFont="1" applyBorder="1" applyAlignment="1">
      <alignment horizontal="right"/>
    </xf>
    <xf numFmtId="167" fontId="3" fillId="2" borderId="9" xfId="1" applyNumberFormat="1" applyFont="1" applyFill="1" applyBorder="1" applyAlignment="1">
      <alignment horizontal="right" wrapText="1"/>
    </xf>
    <xf numFmtId="167" fontId="3" fillId="2" borderId="9" xfId="1" applyNumberFormat="1" applyFont="1" applyFill="1" applyBorder="1" applyAlignment="1">
      <alignment horizontal="right" vertical="center" wrapText="1"/>
    </xf>
    <xf numFmtId="0" fontId="5" fillId="0" borderId="10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9" xfId="0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/>
    </xf>
    <xf numFmtId="167" fontId="5" fillId="0" borderId="9" xfId="1" applyNumberFormat="1" applyFont="1" applyFill="1" applyBorder="1" applyAlignment="1">
      <alignment vertical="center"/>
    </xf>
    <xf numFmtId="169" fontId="5" fillId="0" borderId="11" xfId="0" applyNumberFormat="1" applyFont="1" applyFill="1" applyBorder="1" applyAlignment="1">
      <alignment horizontal="center" vertical="center"/>
    </xf>
    <xf numFmtId="167" fontId="3" fillId="2" borderId="9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167" fontId="5" fillId="0" borderId="9" xfId="0" applyNumberFormat="1" applyFont="1" applyFill="1" applyBorder="1" applyAlignment="1">
      <alignment horizontal="left" vertical="center" wrapText="1"/>
    </xf>
    <xf numFmtId="167" fontId="5" fillId="0" borderId="9" xfId="1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167" fontId="3" fillId="2" borderId="7" xfId="0" applyNumberFormat="1" applyFont="1" applyFill="1" applyBorder="1" applyAlignment="1">
      <alignment horizontal="left" vertical="center"/>
    </xf>
    <xf numFmtId="0" fontId="5" fillId="0" borderId="9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7" fontId="3" fillId="2" borderId="14" xfId="0" applyNumberFormat="1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center" vertical="center"/>
    </xf>
    <xf numFmtId="0" fontId="0" fillId="0" borderId="0" xfId="0"/>
    <xf numFmtId="164" fontId="0" fillId="0" borderId="0" xfId="1" applyFont="1"/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left" vertical="center"/>
    </xf>
    <xf numFmtId="169" fontId="5" fillId="0" borderId="1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9" xfId="0" applyFont="1" applyBorder="1" applyAlignment="1">
      <alignment wrapText="1"/>
    </xf>
    <xf numFmtId="0" fontId="6" fillId="0" borderId="0" xfId="3" applyFont="1"/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3"/>
    <cellStyle name="Обычный 3" xfId="4"/>
    <cellStyle name="Финансовый" xfId="1" builtinId="3"/>
    <cellStyle name="Финансовый 2" xfId="2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87;&#1080;&#1103;%20&#1055;&#1088;&#1080;&#1083;&#1086;&#1078;&#1077;&#1085;&#1080;&#1077;%20&#8470;%201_&#1055;&#1077;&#1088;&#1077;&#1095;&#1077;&#1085;&#1100;%20&#1053;&#1051;%20&#1052;&#1058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№1 к Протоколу_"/>
      <sheetName val="Свод"/>
      <sheetName val="Перечень"/>
      <sheetName val="Трасы - СУ - Преобразовател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39"/>
  <sheetViews>
    <sheetView tabSelected="1" zoomScale="85" zoomScaleNormal="85" workbookViewId="0"/>
  </sheetViews>
  <sheetFormatPr defaultRowHeight="15.75" x14ac:dyDescent="0.2"/>
  <cols>
    <col min="1" max="1" width="7" customWidth="1"/>
    <col min="2" max="2" width="6.85546875" style="46" customWidth="1"/>
    <col min="3" max="3" width="39.28515625" customWidth="1"/>
    <col min="4" max="4" width="11.140625" bestFit="1" customWidth="1"/>
    <col min="5" max="5" width="45.140625" customWidth="1"/>
    <col min="6" max="6" width="40.7109375" customWidth="1"/>
    <col min="7" max="7" width="7.42578125" customWidth="1"/>
    <col min="8" max="8" width="18.140625" style="1" bestFit="1" customWidth="1"/>
    <col min="9" max="9" width="14.85546875" bestFit="1" customWidth="1"/>
  </cols>
  <sheetData>
    <row r="1" spans="1:8" ht="18.75" x14ac:dyDescent="0.3">
      <c r="A1" s="6"/>
      <c r="D1" s="6"/>
      <c r="E1" s="8"/>
      <c r="F1" s="7"/>
      <c r="G1" s="6"/>
      <c r="H1" s="9" t="s">
        <v>59</v>
      </c>
    </row>
    <row r="4" spans="1:8" x14ac:dyDescent="0.25">
      <c r="B4" s="62" t="s">
        <v>289</v>
      </c>
      <c r="H4"/>
    </row>
    <row r="5" spans="1:8" ht="31.5" x14ac:dyDescent="0.2">
      <c r="A5" s="5" t="s">
        <v>57</v>
      </c>
      <c r="B5" s="41" t="s">
        <v>56</v>
      </c>
      <c r="C5" s="5" t="s">
        <v>55</v>
      </c>
      <c r="D5" s="5" t="s">
        <v>54</v>
      </c>
      <c r="E5" s="5" t="s">
        <v>53</v>
      </c>
      <c r="F5" s="5" t="s">
        <v>52</v>
      </c>
      <c r="G5" s="5" t="s">
        <v>51</v>
      </c>
      <c r="H5" s="2" t="s">
        <v>58</v>
      </c>
    </row>
    <row r="6" spans="1:8" ht="33.75" customHeight="1" x14ac:dyDescent="0.25">
      <c r="A6" s="18">
        <v>1</v>
      </c>
      <c r="B6" s="17">
        <v>1</v>
      </c>
      <c r="C6" s="19" t="s">
        <v>45</v>
      </c>
      <c r="D6" s="50">
        <v>1730505</v>
      </c>
      <c r="E6" s="31" t="s">
        <v>48</v>
      </c>
      <c r="F6" s="19" t="s">
        <v>50</v>
      </c>
      <c r="G6" s="21" t="s">
        <v>42</v>
      </c>
      <c r="H6" s="28">
        <v>29.201999999999998</v>
      </c>
    </row>
    <row r="7" spans="1:8" x14ac:dyDescent="0.25">
      <c r="A7" s="5"/>
      <c r="B7" s="11" t="s">
        <v>49</v>
      </c>
      <c r="C7" s="3"/>
      <c r="D7" s="10"/>
      <c r="E7" s="4"/>
      <c r="F7" s="4"/>
      <c r="G7" s="12"/>
      <c r="H7" s="29">
        <v>29.201999999999998</v>
      </c>
    </row>
    <row r="8" spans="1:8" s="54" customFormat="1" ht="33.75" customHeight="1" x14ac:dyDescent="0.25">
      <c r="A8" s="18">
        <v>2</v>
      </c>
      <c r="B8" s="17">
        <v>2</v>
      </c>
      <c r="C8" s="19" t="s">
        <v>45</v>
      </c>
      <c r="D8" s="50">
        <v>1730505</v>
      </c>
      <c r="E8" s="31" t="s">
        <v>48</v>
      </c>
      <c r="F8" s="19" t="s">
        <v>47</v>
      </c>
      <c r="G8" s="21" t="s">
        <v>42</v>
      </c>
      <c r="H8" s="28">
        <v>53.404999999999994</v>
      </c>
    </row>
    <row r="9" spans="1:8" x14ac:dyDescent="0.25">
      <c r="A9" s="5"/>
      <c r="B9" s="11" t="s">
        <v>46</v>
      </c>
      <c r="C9" s="3"/>
      <c r="D9" s="10"/>
      <c r="E9" s="4"/>
      <c r="F9" s="4"/>
      <c r="G9" s="12"/>
      <c r="H9" s="29">
        <v>53.404999999999994</v>
      </c>
    </row>
    <row r="10" spans="1:8" s="54" customFormat="1" ht="33.75" customHeight="1" x14ac:dyDescent="0.25">
      <c r="A10" s="18">
        <v>3</v>
      </c>
      <c r="B10" s="17">
        <v>3</v>
      </c>
      <c r="C10" s="19" t="s">
        <v>45</v>
      </c>
      <c r="D10" s="50">
        <v>2034751</v>
      </c>
      <c r="E10" s="31" t="s">
        <v>44</v>
      </c>
      <c r="F10" s="19" t="s">
        <v>43</v>
      </c>
      <c r="G10" s="21" t="s">
        <v>42</v>
      </c>
      <c r="H10" s="28">
        <v>16.350000000000001</v>
      </c>
    </row>
    <row r="11" spans="1:8" x14ac:dyDescent="0.25">
      <c r="A11" s="5"/>
      <c r="B11" s="11" t="s">
        <v>41</v>
      </c>
      <c r="C11" s="3"/>
      <c r="D11" s="10"/>
      <c r="E11" s="4"/>
      <c r="F11" s="4"/>
      <c r="G11" s="12"/>
      <c r="H11" s="29">
        <v>16.350000000000001</v>
      </c>
    </row>
    <row r="12" spans="1:8" ht="23.25" customHeight="1" x14ac:dyDescent="0.25">
      <c r="A12" s="18">
        <v>4</v>
      </c>
      <c r="B12" s="17">
        <v>4</v>
      </c>
      <c r="C12" s="19" t="s">
        <v>39</v>
      </c>
      <c r="D12" s="20">
        <v>1077242</v>
      </c>
      <c r="E12" s="31" t="s">
        <v>38</v>
      </c>
      <c r="F12" s="19" t="s">
        <v>283</v>
      </c>
      <c r="G12" s="21" t="s">
        <v>2</v>
      </c>
      <c r="H12" s="28">
        <v>3760</v>
      </c>
    </row>
    <row r="13" spans="1:8" x14ac:dyDescent="0.25">
      <c r="A13" s="5"/>
      <c r="B13" s="11" t="s">
        <v>78</v>
      </c>
      <c r="C13" s="3"/>
      <c r="D13" s="10"/>
      <c r="E13" s="4"/>
      <c r="F13" s="4"/>
      <c r="G13" s="12"/>
      <c r="H13" s="29">
        <v>3760</v>
      </c>
    </row>
    <row r="14" spans="1:8" s="54" customFormat="1" ht="23.25" customHeight="1" x14ac:dyDescent="0.25">
      <c r="A14" s="18">
        <v>5</v>
      </c>
      <c r="B14" s="17">
        <v>5</v>
      </c>
      <c r="C14" s="19" t="s">
        <v>39</v>
      </c>
      <c r="D14" s="20">
        <v>1077242</v>
      </c>
      <c r="E14" s="31" t="s">
        <v>38</v>
      </c>
      <c r="F14" s="19" t="s">
        <v>37</v>
      </c>
      <c r="G14" s="21" t="s">
        <v>2</v>
      </c>
      <c r="H14" s="28">
        <v>1657</v>
      </c>
    </row>
    <row r="15" spans="1:8" x14ac:dyDescent="0.25">
      <c r="A15" s="5"/>
      <c r="B15" s="11" t="s">
        <v>40</v>
      </c>
      <c r="C15" s="3"/>
      <c r="D15" s="10"/>
      <c r="E15" s="4"/>
      <c r="F15" s="4"/>
      <c r="G15" s="12"/>
      <c r="H15" s="29">
        <v>1657</v>
      </c>
    </row>
    <row r="16" spans="1:8" ht="31.5" x14ac:dyDescent="0.25">
      <c r="A16" s="18">
        <v>6</v>
      </c>
      <c r="B16" s="63">
        <v>6</v>
      </c>
      <c r="C16" s="19" t="s">
        <v>36</v>
      </c>
      <c r="D16" s="22">
        <v>2518113</v>
      </c>
      <c r="E16" s="32" t="s">
        <v>35</v>
      </c>
      <c r="F16" s="19" t="s">
        <v>32</v>
      </c>
      <c r="G16" s="23" t="s">
        <v>2</v>
      </c>
      <c r="H16" s="28">
        <v>1410</v>
      </c>
    </row>
    <row r="17" spans="1:8" ht="31.5" x14ac:dyDescent="0.25">
      <c r="A17" s="18">
        <v>7</v>
      </c>
      <c r="B17" s="64"/>
      <c r="C17" s="19" t="s">
        <v>36</v>
      </c>
      <c r="D17" s="24">
        <v>2518113</v>
      </c>
      <c r="E17" s="19" t="s">
        <v>35</v>
      </c>
      <c r="F17" s="19" t="s">
        <v>31</v>
      </c>
      <c r="G17" s="25" t="s">
        <v>2</v>
      </c>
      <c r="H17" s="28">
        <v>67.8</v>
      </c>
    </row>
    <row r="18" spans="1:8" ht="31.5" x14ac:dyDescent="0.25">
      <c r="A18" s="18">
        <v>8</v>
      </c>
      <c r="B18" s="64"/>
      <c r="C18" s="19" t="s">
        <v>36</v>
      </c>
      <c r="D18" s="24">
        <v>2518113</v>
      </c>
      <c r="E18" s="19" t="s">
        <v>35</v>
      </c>
      <c r="F18" s="19" t="s">
        <v>28</v>
      </c>
      <c r="G18" s="25" t="s">
        <v>2</v>
      </c>
      <c r="H18" s="28">
        <v>1999</v>
      </c>
    </row>
    <row r="19" spans="1:8" ht="15.75" customHeight="1" x14ac:dyDescent="0.25">
      <c r="A19" s="18">
        <v>9</v>
      </c>
      <c r="B19" s="65"/>
      <c r="C19" s="19" t="s">
        <v>36</v>
      </c>
      <c r="D19" s="26">
        <v>2518113</v>
      </c>
      <c r="E19" s="33" t="s">
        <v>35</v>
      </c>
      <c r="F19" s="19" t="s">
        <v>283</v>
      </c>
      <c r="G19" s="27" t="s">
        <v>2</v>
      </c>
      <c r="H19" s="28">
        <v>962</v>
      </c>
    </row>
    <row r="20" spans="1:8" x14ac:dyDescent="0.25">
      <c r="A20" s="5"/>
      <c r="B20" s="11" t="s">
        <v>285</v>
      </c>
      <c r="C20" s="3"/>
      <c r="D20" s="10"/>
      <c r="E20" s="4"/>
      <c r="F20" s="4"/>
      <c r="G20" s="12"/>
      <c r="H20" s="29">
        <v>4438.8</v>
      </c>
    </row>
    <row r="21" spans="1:8" ht="31.5" x14ac:dyDescent="0.25">
      <c r="A21" s="18">
        <v>10</v>
      </c>
      <c r="B21" s="63">
        <v>7</v>
      </c>
      <c r="C21" s="19" t="s">
        <v>33</v>
      </c>
      <c r="D21" s="22">
        <v>2518114</v>
      </c>
      <c r="E21" s="32" t="s">
        <v>29</v>
      </c>
      <c r="F21" s="19" t="s">
        <v>32</v>
      </c>
      <c r="G21" s="23" t="s">
        <v>2</v>
      </c>
      <c r="H21" s="28">
        <v>125</v>
      </c>
    </row>
    <row r="22" spans="1:8" ht="31.5" x14ac:dyDescent="0.25">
      <c r="A22" s="18">
        <v>11</v>
      </c>
      <c r="B22" s="64"/>
      <c r="C22" s="19" t="s">
        <v>33</v>
      </c>
      <c r="D22" s="24">
        <v>2518114</v>
      </c>
      <c r="E22" s="19" t="s">
        <v>29</v>
      </c>
      <c r="F22" s="19" t="s">
        <v>31</v>
      </c>
      <c r="G22" s="25" t="s">
        <v>2</v>
      </c>
      <c r="H22" s="28">
        <v>26</v>
      </c>
    </row>
    <row r="23" spans="1:8" ht="31.5" x14ac:dyDescent="0.25">
      <c r="A23" s="18">
        <v>12</v>
      </c>
      <c r="B23" s="64"/>
      <c r="C23" s="19" t="s">
        <v>33</v>
      </c>
      <c r="D23" s="24">
        <v>2518114</v>
      </c>
      <c r="E23" s="19" t="s">
        <v>29</v>
      </c>
      <c r="F23" s="19" t="s">
        <v>30</v>
      </c>
      <c r="G23" s="25" t="s">
        <v>2</v>
      </c>
      <c r="H23" s="28">
        <v>30</v>
      </c>
    </row>
    <row r="24" spans="1:8" ht="31.5" x14ac:dyDescent="0.25">
      <c r="A24" s="18">
        <v>13</v>
      </c>
      <c r="B24" s="65"/>
      <c r="C24" s="19" t="s">
        <v>33</v>
      </c>
      <c r="D24" s="26">
        <v>2518114</v>
      </c>
      <c r="E24" s="33" t="s">
        <v>29</v>
      </c>
      <c r="F24" s="19" t="s">
        <v>28</v>
      </c>
      <c r="G24" s="27" t="s">
        <v>2</v>
      </c>
      <c r="H24" s="28">
        <v>51</v>
      </c>
    </row>
    <row r="25" spans="1:8" x14ac:dyDescent="0.25">
      <c r="A25" s="5"/>
      <c r="B25" s="49" t="s">
        <v>34</v>
      </c>
      <c r="C25" s="3"/>
      <c r="D25" s="10"/>
      <c r="E25" s="4"/>
      <c r="F25" s="4"/>
      <c r="G25" s="12"/>
      <c r="H25" s="29">
        <v>232</v>
      </c>
    </row>
    <row r="26" spans="1:8" x14ac:dyDescent="0.25">
      <c r="A26" s="51">
        <v>14</v>
      </c>
      <c r="B26" s="63">
        <v>8</v>
      </c>
      <c r="C26" s="19" t="s">
        <v>26</v>
      </c>
      <c r="D26" s="24">
        <v>2286499</v>
      </c>
      <c r="E26" s="19" t="s">
        <v>15</v>
      </c>
      <c r="F26" s="19" t="s">
        <v>50</v>
      </c>
      <c r="G26" s="25" t="s">
        <v>2</v>
      </c>
      <c r="H26" s="28">
        <v>4</v>
      </c>
    </row>
    <row r="27" spans="1:8" x14ac:dyDescent="0.25">
      <c r="A27" s="51">
        <v>15</v>
      </c>
      <c r="B27" s="64"/>
      <c r="C27" s="19" t="s">
        <v>26</v>
      </c>
      <c r="D27" s="24">
        <v>2286500</v>
      </c>
      <c r="E27" s="19" t="s">
        <v>14</v>
      </c>
      <c r="F27" s="19" t="s">
        <v>50</v>
      </c>
      <c r="G27" s="25" t="s">
        <v>2</v>
      </c>
      <c r="H27" s="28">
        <v>8</v>
      </c>
    </row>
    <row r="28" spans="1:8" x14ac:dyDescent="0.25">
      <c r="A28" s="51">
        <v>16</v>
      </c>
      <c r="B28" s="64"/>
      <c r="C28" s="19" t="s">
        <v>26</v>
      </c>
      <c r="D28" s="24">
        <v>2407967</v>
      </c>
      <c r="E28" s="19" t="s">
        <v>13</v>
      </c>
      <c r="F28" s="19" t="s">
        <v>50</v>
      </c>
      <c r="G28" s="25" t="s">
        <v>2</v>
      </c>
      <c r="H28" s="28">
        <v>12</v>
      </c>
    </row>
    <row r="29" spans="1:8" x14ac:dyDescent="0.25">
      <c r="A29" s="51">
        <v>17</v>
      </c>
      <c r="B29" s="64"/>
      <c r="C29" s="19" t="s">
        <v>26</v>
      </c>
      <c r="D29" s="24">
        <v>2454980</v>
      </c>
      <c r="E29" s="19" t="s">
        <v>12</v>
      </c>
      <c r="F29" s="19" t="s">
        <v>50</v>
      </c>
      <c r="G29" s="25" t="s">
        <v>2</v>
      </c>
      <c r="H29" s="28">
        <v>9</v>
      </c>
    </row>
    <row r="30" spans="1:8" ht="31.5" x14ac:dyDescent="0.25">
      <c r="A30" s="51">
        <v>18</v>
      </c>
      <c r="B30" s="64"/>
      <c r="C30" s="19" t="s">
        <v>26</v>
      </c>
      <c r="D30" s="24">
        <v>2475297</v>
      </c>
      <c r="E30" s="19" t="s">
        <v>11</v>
      </c>
      <c r="F30" s="19" t="s">
        <v>50</v>
      </c>
      <c r="G30" s="25" t="s">
        <v>2</v>
      </c>
      <c r="H30" s="28">
        <v>1</v>
      </c>
    </row>
    <row r="31" spans="1:8" x14ac:dyDescent="0.25">
      <c r="A31" s="51">
        <v>19</v>
      </c>
      <c r="B31" s="64"/>
      <c r="C31" s="19" t="s">
        <v>26</v>
      </c>
      <c r="D31" s="24">
        <v>2484393</v>
      </c>
      <c r="E31" s="19" t="s">
        <v>10</v>
      </c>
      <c r="F31" s="19" t="s">
        <v>50</v>
      </c>
      <c r="G31" s="25" t="s">
        <v>2</v>
      </c>
      <c r="H31" s="28">
        <v>4</v>
      </c>
    </row>
    <row r="32" spans="1:8" x14ac:dyDescent="0.25">
      <c r="A32" s="51">
        <v>20</v>
      </c>
      <c r="B32" s="64"/>
      <c r="C32" s="19" t="s">
        <v>26</v>
      </c>
      <c r="D32" s="22">
        <v>1197350</v>
      </c>
      <c r="E32" s="32" t="s">
        <v>25</v>
      </c>
      <c r="F32" s="19" t="s">
        <v>24</v>
      </c>
      <c r="G32" s="23" t="s">
        <v>2</v>
      </c>
      <c r="H32" s="28">
        <v>3</v>
      </c>
    </row>
    <row r="33" spans="1:8" x14ac:dyDescent="0.25">
      <c r="A33" s="51">
        <v>21</v>
      </c>
      <c r="B33" s="64"/>
      <c r="C33" s="19" t="s">
        <v>26</v>
      </c>
      <c r="D33" s="24">
        <v>1272406</v>
      </c>
      <c r="E33" s="19" t="s">
        <v>6</v>
      </c>
      <c r="F33" s="19" t="s">
        <v>24</v>
      </c>
      <c r="G33" s="25" t="s">
        <v>2</v>
      </c>
      <c r="H33" s="28">
        <v>1</v>
      </c>
    </row>
    <row r="34" spans="1:8" x14ac:dyDescent="0.25">
      <c r="A34" s="51">
        <v>22</v>
      </c>
      <c r="B34" s="64"/>
      <c r="C34" s="19" t="s">
        <v>26</v>
      </c>
      <c r="D34" s="24">
        <v>1304456</v>
      </c>
      <c r="E34" s="19" t="s">
        <v>4</v>
      </c>
      <c r="F34" s="19" t="s">
        <v>24</v>
      </c>
      <c r="G34" s="25" t="s">
        <v>2</v>
      </c>
      <c r="H34" s="28">
        <v>3</v>
      </c>
    </row>
    <row r="35" spans="1:8" ht="31.5" x14ac:dyDescent="0.25">
      <c r="A35" s="51">
        <v>23</v>
      </c>
      <c r="B35" s="64"/>
      <c r="C35" s="19" t="s">
        <v>26</v>
      </c>
      <c r="D35" s="24">
        <v>1882464</v>
      </c>
      <c r="E35" s="19" t="s">
        <v>9</v>
      </c>
      <c r="F35" s="19" t="s">
        <v>8</v>
      </c>
      <c r="G35" s="25" t="s">
        <v>2</v>
      </c>
      <c r="H35" s="28">
        <v>1</v>
      </c>
    </row>
    <row r="36" spans="1:8" ht="31.5" x14ac:dyDescent="0.25">
      <c r="A36" s="51">
        <v>24</v>
      </c>
      <c r="B36" s="64"/>
      <c r="C36" s="19" t="s">
        <v>26</v>
      </c>
      <c r="D36" s="24">
        <v>2465828</v>
      </c>
      <c r="E36" s="19" t="s">
        <v>7</v>
      </c>
      <c r="F36" s="19" t="s">
        <v>8</v>
      </c>
      <c r="G36" s="25" t="s">
        <v>2</v>
      </c>
      <c r="H36" s="28">
        <v>13</v>
      </c>
    </row>
    <row r="37" spans="1:8" x14ac:dyDescent="0.25">
      <c r="A37" s="51">
        <v>25</v>
      </c>
      <c r="B37" s="64"/>
      <c r="C37" s="19" t="s">
        <v>26</v>
      </c>
      <c r="D37" s="24">
        <v>1272406</v>
      </c>
      <c r="E37" s="19" t="s">
        <v>6</v>
      </c>
      <c r="F37" s="19" t="s">
        <v>5</v>
      </c>
      <c r="G37" s="25" t="s">
        <v>2</v>
      </c>
      <c r="H37" s="28">
        <v>2</v>
      </c>
    </row>
    <row r="38" spans="1:8" x14ac:dyDescent="0.25">
      <c r="A38" s="51">
        <v>26</v>
      </c>
      <c r="B38" s="64"/>
      <c r="C38" s="19" t="s">
        <v>26</v>
      </c>
      <c r="D38" s="24">
        <v>1304456</v>
      </c>
      <c r="E38" s="19" t="s">
        <v>4</v>
      </c>
      <c r="F38" s="19" t="s">
        <v>3</v>
      </c>
      <c r="G38" s="25" t="s">
        <v>2</v>
      </c>
      <c r="H38" s="28">
        <v>1</v>
      </c>
    </row>
    <row r="39" spans="1:8" x14ac:dyDescent="0.25">
      <c r="A39" s="51">
        <v>27</v>
      </c>
      <c r="B39" s="64"/>
      <c r="C39" s="19" t="s">
        <v>26</v>
      </c>
      <c r="D39" s="24">
        <v>1749934</v>
      </c>
      <c r="E39" s="19" t="s">
        <v>23</v>
      </c>
      <c r="F39" s="19" t="s">
        <v>284</v>
      </c>
      <c r="G39" s="25" t="s">
        <v>2</v>
      </c>
      <c r="H39" s="28">
        <v>1</v>
      </c>
    </row>
    <row r="40" spans="1:8" x14ac:dyDescent="0.25">
      <c r="A40" s="51">
        <v>28</v>
      </c>
      <c r="B40" s="64"/>
      <c r="C40" s="19" t="s">
        <v>26</v>
      </c>
      <c r="D40" s="24">
        <v>2286499</v>
      </c>
      <c r="E40" s="19" t="s">
        <v>15</v>
      </c>
      <c r="F40" s="19" t="s">
        <v>284</v>
      </c>
      <c r="G40" s="25" t="s">
        <v>2</v>
      </c>
      <c r="H40" s="28">
        <v>100</v>
      </c>
    </row>
    <row r="41" spans="1:8" x14ac:dyDescent="0.25">
      <c r="A41" s="51">
        <v>29</v>
      </c>
      <c r="B41" s="64"/>
      <c r="C41" s="19" t="s">
        <v>26</v>
      </c>
      <c r="D41" s="24">
        <v>2444700</v>
      </c>
      <c r="E41" s="19" t="s">
        <v>22</v>
      </c>
      <c r="F41" s="19" t="s">
        <v>284</v>
      </c>
      <c r="G41" s="25" t="s">
        <v>2</v>
      </c>
      <c r="H41" s="28">
        <v>17</v>
      </c>
    </row>
    <row r="42" spans="1:8" x14ac:dyDescent="0.25">
      <c r="A42" s="51">
        <v>30</v>
      </c>
      <c r="B42" s="64"/>
      <c r="C42" s="19" t="s">
        <v>26</v>
      </c>
      <c r="D42" s="24">
        <v>2444941</v>
      </c>
      <c r="E42" s="19" t="s">
        <v>21</v>
      </c>
      <c r="F42" s="19" t="s">
        <v>284</v>
      </c>
      <c r="G42" s="25" t="s">
        <v>2</v>
      </c>
      <c r="H42" s="28">
        <v>17</v>
      </c>
    </row>
    <row r="43" spans="1:8" x14ac:dyDescent="0.25">
      <c r="A43" s="51">
        <v>31</v>
      </c>
      <c r="B43" s="64"/>
      <c r="C43" s="19" t="s">
        <v>26</v>
      </c>
      <c r="D43" s="24">
        <v>2466738</v>
      </c>
      <c r="E43" s="19" t="s">
        <v>20</v>
      </c>
      <c r="F43" s="19" t="s">
        <v>284</v>
      </c>
      <c r="G43" s="25" t="s">
        <v>2</v>
      </c>
      <c r="H43" s="28">
        <v>21</v>
      </c>
    </row>
    <row r="44" spans="1:8" x14ac:dyDescent="0.25">
      <c r="A44" s="51">
        <v>32</v>
      </c>
      <c r="B44" s="64"/>
      <c r="C44" s="19" t="s">
        <v>26</v>
      </c>
      <c r="D44" s="24">
        <v>2468095</v>
      </c>
      <c r="E44" s="19" t="s">
        <v>19</v>
      </c>
      <c r="F44" s="19" t="s">
        <v>284</v>
      </c>
      <c r="G44" s="25" t="s">
        <v>2</v>
      </c>
      <c r="H44" s="28">
        <v>24</v>
      </c>
    </row>
    <row r="45" spans="1:8" x14ac:dyDescent="0.25">
      <c r="A45" s="51">
        <v>33</v>
      </c>
      <c r="B45" s="64"/>
      <c r="C45" s="19" t="s">
        <v>26</v>
      </c>
      <c r="D45" s="24">
        <v>2468839</v>
      </c>
      <c r="E45" s="19" t="s">
        <v>18</v>
      </c>
      <c r="F45" s="19" t="s">
        <v>284</v>
      </c>
      <c r="G45" s="25" t="s">
        <v>2</v>
      </c>
      <c r="H45" s="28">
        <v>8</v>
      </c>
    </row>
    <row r="46" spans="1:8" x14ac:dyDescent="0.25">
      <c r="A46" s="51">
        <v>34</v>
      </c>
      <c r="B46" s="64"/>
      <c r="C46" s="19" t="s">
        <v>26</v>
      </c>
      <c r="D46" s="24">
        <v>2484393</v>
      </c>
      <c r="E46" s="19" t="s">
        <v>10</v>
      </c>
      <c r="F46" s="19" t="s">
        <v>284</v>
      </c>
      <c r="G46" s="25" t="s">
        <v>2</v>
      </c>
      <c r="H46" s="28">
        <v>8</v>
      </c>
    </row>
    <row r="47" spans="1:8" x14ac:dyDescent="0.25">
      <c r="A47" s="51">
        <v>35</v>
      </c>
      <c r="B47" s="64"/>
      <c r="C47" s="19" t="s">
        <v>26</v>
      </c>
      <c r="D47" s="24">
        <v>2553639</v>
      </c>
      <c r="E47" s="19" t="s">
        <v>17</v>
      </c>
      <c r="F47" s="19" t="s">
        <v>284</v>
      </c>
      <c r="G47" s="25" t="s">
        <v>2</v>
      </c>
      <c r="H47" s="28">
        <v>20</v>
      </c>
    </row>
    <row r="48" spans="1:8" x14ac:dyDescent="0.25">
      <c r="A48" s="51">
        <v>36</v>
      </c>
      <c r="B48" s="65"/>
      <c r="C48" s="19" t="s">
        <v>26</v>
      </c>
      <c r="D48" s="26">
        <v>2553640</v>
      </c>
      <c r="E48" s="33" t="s">
        <v>16</v>
      </c>
      <c r="F48" s="19" t="s">
        <v>284</v>
      </c>
      <c r="G48" s="27" t="s">
        <v>2</v>
      </c>
      <c r="H48" s="28">
        <v>9</v>
      </c>
    </row>
    <row r="49" spans="1:9" x14ac:dyDescent="0.25">
      <c r="A49" s="5"/>
      <c r="B49" s="52" t="s">
        <v>27</v>
      </c>
      <c r="C49" s="14"/>
      <c r="D49" s="4"/>
      <c r="E49" s="4"/>
      <c r="F49" s="4"/>
      <c r="G49" s="12"/>
      <c r="H49" s="29">
        <v>287</v>
      </c>
    </row>
    <row r="50" spans="1:9" ht="31.5" x14ac:dyDescent="0.25">
      <c r="A50" s="34">
        <v>37</v>
      </c>
      <c r="B50" s="35">
        <v>9</v>
      </c>
      <c r="C50" s="19" t="s">
        <v>60</v>
      </c>
      <c r="D50" s="37">
        <v>2444116</v>
      </c>
      <c r="E50" s="36" t="s">
        <v>60</v>
      </c>
      <c r="F50" s="38" t="s">
        <v>110</v>
      </c>
      <c r="G50" s="27" t="s">
        <v>2</v>
      </c>
      <c r="H50" s="39">
        <v>1</v>
      </c>
    </row>
    <row r="51" spans="1:9" x14ac:dyDescent="0.2">
      <c r="A51" s="13"/>
      <c r="B51" s="11" t="s">
        <v>1</v>
      </c>
      <c r="C51" s="14"/>
      <c r="D51" s="15"/>
      <c r="E51" s="15"/>
      <c r="F51" s="15"/>
      <c r="G51" s="16"/>
      <c r="H51" s="30">
        <v>1</v>
      </c>
    </row>
    <row r="52" spans="1:9" x14ac:dyDescent="0.2">
      <c r="A52" s="34">
        <v>38</v>
      </c>
      <c r="B52" s="35">
        <v>10</v>
      </c>
      <c r="C52" s="60" t="s">
        <v>61</v>
      </c>
      <c r="D52" s="37">
        <v>2444117</v>
      </c>
      <c r="E52" s="36" t="s">
        <v>61</v>
      </c>
      <c r="F52" s="38" t="s">
        <v>284</v>
      </c>
      <c r="G52" s="34" t="s">
        <v>2</v>
      </c>
      <c r="H52" s="39">
        <v>1</v>
      </c>
    </row>
    <row r="53" spans="1:9" x14ac:dyDescent="0.2">
      <c r="A53" s="13"/>
      <c r="B53" s="49" t="s">
        <v>73</v>
      </c>
      <c r="C53" s="14"/>
      <c r="D53" s="15"/>
      <c r="E53" s="15"/>
      <c r="F53" s="15"/>
      <c r="G53" s="16"/>
      <c r="H53" s="30">
        <v>1</v>
      </c>
    </row>
    <row r="54" spans="1:9" x14ac:dyDescent="0.25">
      <c r="A54" s="53">
        <v>39</v>
      </c>
      <c r="B54" s="66">
        <v>11</v>
      </c>
      <c r="C54" s="19" t="s">
        <v>62</v>
      </c>
      <c r="D54" s="37">
        <v>1519073</v>
      </c>
      <c r="E54" s="36" t="s">
        <v>65</v>
      </c>
      <c r="F54" s="38" t="s">
        <v>284</v>
      </c>
      <c r="G54" s="34" t="s">
        <v>42</v>
      </c>
      <c r="H54" s="39">
        <v>3.4000000000000002E-2</v>
      </c>
    </row>
    <row r="55" spans="1:9" x14ac:dyDescent="0.25">
      <c r="A55" s="53">
        <v>40</v>
      </c>
      <c r="B55" s="67"/>
      <c r="C55" s="19" t="s">
        <v>62</v>
      </c>
      <c r="D55" s="37">
        <v>1653412</v>
      </c>
      <c r="E55" s="36" t="s">
        <v>64</v>
      </c>
      <c r="F55" s="38" t="s">
        <v>284</v>
      </c>
      <c r="G55" s="34" t="s">
        <v>42</v>
      </c>
      <c r="H55" s="39">
        <v>1.9E-2</v>
      </c>
    </row>
    <row r="56" spans="1:9" x14ac:dyDescent="0.25">
      <c r="A56" s="53">
        <v>41</v>
      </c>
      <c r="B56" s="67"/>
      <c r="C56" s="19" t="s">
        <v>62</v>
      </c>
      <c r="D56" s="37">
        <v>1960273</v>
      </c>
      <c r="E56" s="36" t="s">
        <v>67</v>
      </c>
      <c r="F56" s="38" t="s">
        <v>284</v>
      </c>
      <c r="G56" s="34" t="s">
        <v>68</v>
      </c>
      <c r="H56" s="39">
        <v>2299</v>
      </c>
    </row>
    <row r="57" spans="1:9" x14ac:dyDescent="0.25">
      <c r="A57" s="53">
        <v>42</v>
      </c>
      <c r="B57" s="68"/>
      <c r="C57" s="19" t="s">
        <v>62</v>
      </c>
      <c r="D57" s="37">
        <v>2268413</v>
      </c>
      <c r="E57" s="36" t="s">
        <v>69</v>
      </c>
      <c r="F57" s="38" t="s">
        <v>284</v>
      </c>
      <c r="G57" s="34" t="s">
        <v>42</v>
      </c>
      <c r="H57" s="39">
        <v>2.4E-2</v>
      </c>
    </row>
    <row r="58" spans="1:9" x14ac:dyDescent="0.2">
      <c r="A58" s="13"/>
      <c r="B58" s="52" t="s">
        <v>74</v>
      </c>
      <c r="C58" s="14"/>
      <c r="D58" s="15"/>
      <c r="E58" s="15"/>
      <c r="F58" s="15"/>
      <c r="G58" s="16"/>
      <c r="H58" s="30">
        <f>SUM(H54:H57)</f>
        <v>2299.0769999999998</v>
      </c>
    </row>
    <row r="59" spans="1:9" x14ac:dyDescent="0.25">
      <c r="A59" s="34">
        <v>43</v>
      </c>
      <c r="B59" s="66">
        <v>12</v>
      </c>
      <c r="C59" s="19" t="s">
        <v>62</v>
      </c>
      <c r="D59" s="37">
        <v>1469231</v>
      </c>
      <c r="E59" s="36" t="s">
        <v>66</v>
      </c>
      <c r="F59" s="38" t="s">
        <v>50</v>
      </c>
      <c r="G59" s="40" t="s">
        <v>42</v>
      </c>
      <c r="H59" s="39">
        <v>4.3999999999999997E-2</v>
      </c>
    </row>
    <row r="60" spans="1:9" x14ac:dyDescent="0.25">
      <c r="A60" s="34">
        <v>44</v>
      </c>
      <c r="B60" s="67"/>
      <c r="C60" s="19" t="s">
        <v>62</v>
      </c>
      <c r="D60" s="37">
        <v>1653412</v>
      </c>
      <c r="E60" s="36" t="s">
        <v>64</v>
      </c>
      <c r="F60" s="38" t="s">
        <v>50</v>
      </c>
      <c r="G60" s="40" t="s">
        <v>42</v>
      </c>
      <c r="H60" s="39">
        <v>6.6000000000000003E-2</v>
      </c>
    </row>
    <row r="61" spans="1:9" x14ac:dyDescent="0.25">
      <c r="A61" s="34">
        <v>45</v>
      </c>
      <c r="B61" s="67"/>
      <c r="C61" s="19" t="s">
        <v>62</v>
      </c>
      <c r="D61" s="37">
        <v>2019588</v>
      </c>
      <c r="E61" s="36" t="s">
        <v>63</v>
      </c>
      <c r="F61" s="38" t="s">
        <v>50</v>
      </c>
      <c r="G61" s="40" t="s">
        <v>42</v>
      </c>
      <c r="H61" s="39">
        <v>0.12099999999999997</v>
      </c>
      <c r="I61" s="55"/>
    </row>
    <row r="62" spans="1:9" x14ac:dyDescent="0.25">
      <c r="A62" s="34">
        <v>46</v>
      </c>
      <c r="B62" s="67"/>
      <c r="C62" s="19" t="s">
        <v>62</v>
      </c>
      <c r="D62" s="37">
        <v>2572211</v>
      </c>
      <c r="E62" s="36" t="s">
        <v>70</v>
      </c>
      <c r="F62" s="38" t="s">
        <v>71</v>
      </c>
      <c r="G62" s="40" t="s">
        <v>68</v>
      </c>
      <c r="H62" s="39">
        <v>328</v>
      </c>
    </row>
    <row r="63" spans="1:9" s="54" customFormat="1" x14ac:dyDescent="0.25">
      <c r="A63" s="34">
        <v>47</v>
      </c>
      <c r="B63" s="68"/>
      <c r="C63" s="19" t="s">
        <v>62</v>
      </c>
      <c r="D63" s="56">
        <v>1960273</v>
      </c>
      <c r="E63" s="57" t="s">
        <v>67</v>
      </c>
      <c r="F63" s="58" t="s">
        <v>288</v>
      </c>
      <c r="G63" s="59" t="s">
        <v>68</v>
      </c>
      <c r="H63" s="39">
        <v>300</v>
      </c>
    </row>
    <row r="64" spans="1:9" x14ac:dyDescent="0.2">
      <c r="A64" s="13"/>
      <c r="B64" s="11" t="s">
        <v>75</v>
      </c>
      <c r="C64" s="14"/>
      <c r="D64" s="15"/>
      <c r="E64" s="15"/>
      <c r="F64" s="15"/>
      <c r="G64" s="16"/>
      <c r="H64" s="30">
        <f>SUM(H59:H63)</f>
        <v>628.23099999999999</v>
      </c>
    </row>
    <row r="65" spans="1:8" s="54" customFormat="1" x14ac:dyDescent="0.25">
      <c r="A65" s="34" t="s">
        <v>233</v>
      </c>
      <c r="B65" s="48">
        <v>13</v>
      </c>
      <c r="C65" s="61" t="s">
        <v>72</v>
      </c>
      <c r="D65" s="56">
        <v>1144924</v>
      </c>
      <c r="E65" s="57" t="s">
        <v>72</v>
      </c>
      <c r="F65" s="58" t="s">
        <v>50</v>
      </c>
      <c r="G65" s="59" t="s">
        <v>2</v>
      </c>
      <c r="H65" s="39">
        <v>2</v>
      </c>
    </row>
    <row r="66" spans="1:8" x14ac:dyDescent="0.2">
      <c r="A66" s="13"/>
      <c r="B66" s="11" t="s">
        <v>76</v>
      </c>
      <c r="C66" s="14"/>
      <c r="D66" s="15"/>
      <c r="E66" s="15"/>
      <c r="F66" s="15"/>
      <c r="G66" s="16"/>
      <c r="H66" s="30">
        <v>2</v>
      </c>
    </row>
    <row r="67" spans="1:8" ht="32.25" customHeight="1" x14ac:dyDescent="0.25">
      <c r="A67" s="42" t="s">
        <v>234</v>
      </c>
      <c r="B67" s="66">
        <v>14</v>
      </c>
      <c r="C67" s="19" t="s">
        <v>217</v>
      </c>
      <c r="D67" s="42">
        <v>1513013</v>
      </c>
      <c r="E67" s="43" t="s">
        <v>218</v>
      </c>
      <c r="F67" s="43" t="s">
        <v>194</v>
      </c>
      <c r="G67" s="34" t="s">
        <v>2</v>
      </c>
      <c r="H67" s="44">
        <v>2</v>
      </c>
    </row>
    <row r="68" spans="1:8" s="54" customFormat="1" ht="32.25" customHeight="1" x14ac:dyDescent="0.25">
      <c r="A68" s="42" t="s">
        <v>235</v>
      </c>
      <c r="B68" s="67"/>
      <c r="C68" s="19" t="s">
        <v>217</v>
      </c>
      <c r="D68" s="42">
        <v>1883966</v>
      </c>
      <c r="E68" s="43" t="s">
        <v>219</v>
      </c>
      <c r="F68" s="43" t="s">
        <v>194</v>
      </c>
      <c r="G68" s="34" t="s">
        <v>2</v>
      </c>
      <c r="H68" s="44">
        <v>3</v>
      </c>
    </row>
    <row r="69" spans="1:8" s="54" customFormat="1" ht="32.25" customHeight="1" x14ac:dyDescent="0.25">
      <c r="A69" s="42" t="s">
        <v>236</v>
      </c>
      <c r="B69" s="67"/>
      <c r="C69" s="19" t="s">
        <v>217</v>
      </c>
      <c r="D69" s="42">
        <v>1883966</v>
      </c>
      <c r="E69" s="43" t="s">
        <v>219</v>
      </c>
      <c r="F69" s="43" t="s">
        <v>220</v>
      </c>
      <c r="G69" s="34" t="s">
        <v>2</v>
      </c>
      <c r="H69" s="44">
        <v>1</v>
      </c>
    </row>
    <row r="70" spans="1:8" s="54" customFormat="1" ht="32.25" customHeight="1" x14ac:dyDescent="0.25">
      <c r="A70" s="42" t="s">
        <v>237</v>
      </c>
      <c r="B70" s="67"/>
      <c r="C70" s="19" t="s">
        <v>217</v>
      </c>
      <c r="D70" s="42">
        <v>1883966</v>
      </c>
      <c r="E70" s="43" t="s">
        <v>219</v>
      </c>
      <c r="F70" s="43" t="s">
        <v>88</v>
      </c>
      <c r="G70" s="34" t="s">
        <v>2</v>
      </c>
      <c r="H70" s="44">
        <v>2</v>
      </c>
    </row>
    <row r="71" spans="1:8" s="54" customFormat="1" ht="32.25" customHeight="1" x14ac:dyDescent="0.25">
      <c r="A71" s="42" t="s">
        <v>238</v>
      </c>
      <c r="B71" s="67"/>
      <c r="C71" s="19" t="s">
        <v>217</v>
      </c>
      <c r="D71" s="42">
        <v>2037030</v>
      </c>
      <c r="E71" s="43" t="s">
        <v>222</v>
      </c>
      <c r="F71" s="43" t="s">
        <v>221</v>
      </c>
      <c r="G71" s="34" t="s">
        <v>2</v>
      </c>
      <c r="H71" s="44">
        <v>1</v>
      </c>
    </row>
    <row r="72" spans="1:8" s="54" customFormat="1" ht="32.25" customHeight="1" x14ac:dyDescent="0.25">
      <c r="A72" s="42" t="s">
        <v>239</v>
      </c>
      <c r="B72" s="67"/>
      <c r="C72" s="19" t="s">
        <v>217</v>
      </c>
      <c r="D72" s="42">
        <v>2563310</v>
      </c>
      <c r="E72" s="43" t="s">
        <v>224</v>
      </c>
      <c r="F72" s="43" t="s">
        <v>223</v>
      </c>
      <c r="G72" s="34" t="s">
        <v>2</v>
      </c>
      <c r="H72" s="44">
        <v>1</v>
      </c>
    </row>
    <row r="73" spans="1:8" s="54" customFormat="1" ht="32.25" customHeight="1" x14ac:dyDescent="0.25">
      <c r="A73" s="42" t="s">
        <v>240</v>
      </c>
      <c r="B73" s="67"/>
      <c r="C73" s="19" t="s">
        <v>217</v>
      </c>
      <c r="D73" s="42">
        <v>1883966</v>
      </c>
      <c r="E73" s="43" t="s">
        <v>219</v>
      </c>
      <c r="F73" s="43" t="s">
        <v>98</v>
      </c>
      <c r="G73" s="34" t="s">
        <v>2</v>
      </c>
      <c r="H73" s="44">
        <v>1</v>
      </c>
    </row>
    <row r="74" spans="1:8" s="54" customFormat="1" ht="32.25" customHeight="1" x14ac:dyDescent="0.25">
      <c r="A74" s="42" t="s">
        <v>241</v>
      </c>
      <c r="B74" s="67"/>
      <c r="C74" s="19" t="s">
        <v>217</v>
      </c>
      <c r="D74" s="42">
        <v>2037030</v>
      </c>
      <c r="E74" s="43" t="s">
        <v>222</v>
      </c>
      <c r="F74" s="43" t="s">
        <v>107</v>
      </c>
      <c r="G74" s="34" t="s">
        <v>2</v>
      </c>
      <c r="H74" s="44">
        <v>1</v>
      </c>
    </row>
    <row r="75" spans="1:8" s="54" customFormat="1" ht="32.25" customHeight="1" x14ac:dyDescent="0.25">
      <c r="A75" s="42" t="s">
        <v>242</v>
      </c>
      <c r="B75" s="67"/>
      <c r="C75" s="19" t="s">
        <v>217</v>
      </c>
      <c r="D75" s="42">
        <v>1140741</v>
      </c>
      <c r="E75" s="43" t="s">
        <v>225</v>
      </c>
      <c r="F75" s="43" t="s">
        <v>110</v>
      </c>
      <c r="G75" s="34" t="s">
        <v>2</v>
      </c>
      <c r="H75" s="44">
        <v>1</v>
      </c>
    </row>
    <row r="76" spans="1:8" s="54" customFormat="1" ht="32.25" customHeight="1" x14ac:dyDescent="0.25">
      <c r="A76" s="42" t="s">
        <v>243</v>
      </c>
      <c r="B76" s="67"/>
      <c r="C76" s="19" t="s">
        <v>217</v>
      </c>
      <c r="D76" s="42">
        <v>1883966</v>
      </c>
      <c r="E76" s="43" t="s">
        <v>219</v>
      </c>
      <c r="F76" s="43" t="s">
        <v>111</v>
      </c>
      <c r="G76" s="34" t="s">
        <v>2</v>
      </c>
      <c r="H76" s="44">
        <v>1</v>
      </c>
    </row>
    <row r="77" spans="1:8" s="54" customFormat="1" ht="32.25" customHeight="1" x14ac:dyDescent="0.25">
      <c r="A77" s="42" t="s">
        <v>244</v>
      </c>
      <c r="B77" s="67"/>
      <c r="C77" s="19" t="s">
        <v>217</v>
      </c>
      <c r="D77" s="42">
        <v>1140741</v>
      </c>
      <c r="E77" s="43" t="s">
        <v>225</v>
      </c>
      <c r="F77" s="43" t="s">
        <v>226</v>
      </c>
      <c r="G77" s="34" t="s">
        <v>2</v>
      </c>
      <c r="H77" s="44">
        <v>1</v>
      </c>
    </row>
    <row r="78" spans="1:8" s="54" customFormat="1" ht="32.25" customHeight="1" x14ac:dyDescent="0.25">
      <c r="A78" s="42" t="s">
        <v>245</v>
      </c>
      <c r="B78" s="67"/>
      <c r="C78" s="19" t="s">
        <v>217</v>
      </c>
      <c r="D78" s="42">
        <v>2062032</v>
      </c>
      <c r="E78" s="43" t="s">
        <v>227</v>
      </c>
      <c r="F78" s="43" t="s">
        <v>140</v>
      </c>
      <c r="G78" s="34" t="s">
        <v>2</v>
      </c>
      <c r="H78" s="44">
        <v>1</v>
      </c>
    </row>
    <row r="79" spans="1:8" s="54" customFormat="1" ht="32.25" customHeight="1" x14ac:dyDescent="0.25">
      <c r="A79" s="42" t="s">
        <v>246</v>
      </c>
      <c r="B79" s="67"/>
      <c r="C79" s="19" t="s">
        <v>217</v>
      </c>
      <c r="D79" s="42">
        <v>1513013</v>
      </c>
      <c r="E79" s="43" t="s">
        <v>218</v>
      </c>
      <c r="F79" s="43" t="s">
        <v>174</v>
      </c>
      <c r="G79" s="34" t="s">
        <v>2</v>
      </c>
      <c r="H79" s="44">
        <v>1</v>
      </c>
    </row>
    <row r="80" spans="1:8" s="54" customFormat="1" ht="32.25" customHeight="1" x14ac:dyDescent="0.25">
      <c r="A80" s="42" t="s">
        <v>247</v>
      </c>
      <c r="B80" s="67"/>
      <c r="C80" s="19" t="s">
        <v>217</v>
      </c>
      <c r="D80" s="42">
        <v>1994003</v>
      </c>
      <c r="E80" s="43" t="s">
        <v>228</v>
      </c>
      <c r="F80" s="43" t="s">
        <v>174</v>
      </c>
      <c r="G80" s="34" t="s">
        <v>2</v>
      </c>
      <c r="H80" s="44">
        <v>1</v>
      </c>
    </row>
    <row r="81" spans="1:8" s="54" customFormat="1" ht="32.25" customHeight="1" x14ac:dyDescent="0.25">
      <c r="A81" s="42" t="s">
        <v>248</v>
      </c>
      <c r="B81" s="67"/>
      <c r="C81" s="19" t="s">
        <v>217</v>
      </c>
      <c r="D81" s="42">
        <v>1140741</v>
      </c>
      <c r="E81" s="43" t="s">
        <v>225</v>
      </c>
      <c r="F81" s="43" t="s">
        <v>229</v>
      </c>
      <c r="G81" s="34" t="s">
        <v>2</v>
      </c>
      <c r="H81" s="44">
        <v>1</v>
      </c>
    </row>
    <row r="82" spans="1:8" s="54" customFormat="1" ht="32.25" customHeight="1" x14ac:dyDescent="0.25">
      <c r="A82" s="42" t="s">
        <v>249</v>
      </c>
      <c r="B82" s="67"/>
      <c r="C82" s="19" t="s">
        <v>217</v>
      </c>
      <c r="D82" s="42">
        <v>2393692</v>
      </c>
      <c r="E82" s="43" t="s">
        <v>230</v>
      </c>
      <c r="F82" s="43" t="s">
        <v>229</v>
      </c>
      <c r="G82" s="34" t="s">
        <v>2</v>
      </c>
      <c r="H82" s="44">
        <v>1</v>
      </c>
    </row>
    <row r="83" spans="1:8" s="54" customFormat="1" ht="32.25" customHeight="1" x14ac:dyDescent="0.25">
      <c r="A83" s="42" t="s">
        <v>250</v>
      </c>
      <c r="B83" s="67"/>
      <c r="C83" s="19" t="s">
        <v>217</v>
      </c>
      <c r="D83" s="42">
        <v>2393693</v>
      </c>
      <c r="E83" s="43" t="s">
        <v>231</v>
      </c>
      <c r="F83" s="43" t="s">
        <v>229</v>
      </c>
      <c r="G83" s="34" t="s">
        <v>2</v>
      </c>
      <c r="H83" s="44">
        <v>2</v>
      </c>
    </row>
    <row r="84" spans="1:8" s="54" customFormat="1" ht="32.25" customHeight="1" x14ac:dyDescent="0.25">
      <c r="A84" s="42" t="s">
        <v>251</v>
      </c>
      <c r="B84" s="68"/>
      <c r="C84" s="19" t="s">
        <v>217</v>
      </c>
      <c r="D84" s="42">
        <v>1513013</v>
      </c>
      <c r="E84" s="43" t="s">
        <v>218</v>
      </c>
      <c r="F84" s="43" t="s">
        <v>284</v>
      </c>
      <c r="G84" s="34" t="s">
        <v>2</v>
      </c>
      <c r="H84" s="44">
        <v>5</v>
      </c>
    </row>
    <row r="85" spans="1:8" x14ac:dyDescent="0.25">
      <c r="A85" s="41"/>
      <c r="B85" s="11" t="s">
        <v>77</v>
      </c>
      <c r="C85" s="3"/>
      <c r="D85" s="10"/>
      <c r="E85" s="4"/>
      <c r="F85" s="4"/>
      <c r="G85" s="12"/>
      <c r="H85" s="29">
        <v>27</v>
      </c>
    </row>
    <row r="86" spans="1:8" x14ac:dyDescent="0.25">
      <c r="A86" s="42" t="s">
        <v>252</v>
      </c>
      <c r="B86" s="63">
        <v>15</v>
      </c>
      <c r="C86" s="19" t="s">
        <v>149</v>
      </c>
      <c r="D86" s="42">
        <v>1098194</v>
      </c>
      <c r="E86" s="43" t="s">
        <v>150</v>
      </c>
      <c r="F86" s="43" t="s">
        <v>82</v>
      </c>
      <c r="G86" s="34" t="s">
        <v>2</v>
      </c>
      <c r="H86" s="44">
        <v>1</v>
      </c>
    </row>
    <row r="87" spans="1:8" x14ac:dyDescent="0.25">
      <c r="A87" s="42" t="s">
        <v>253</v>
      </c>
      <c r="B87" s="64"/>
      <c r="C87" s="19" t="s">
        <v>149</v>
      </c>
      <c r="D87" s="42">
        <v>2236799</v>
      </c>
      <c r="E87" s="43" t="s">
        <v>152</v>
      </c>
      <c r="F87" s="43" t="s">
        <v>151</v>
      </c>
      <c r="G87" s="34" t="s">
        <v>2</v>
      </c>
      <c r="H87" s="44">
        <v>1</v>
      </c>
    </row>
    <row r="88" spans="1:8" x14ac:dyDescent="0.25">
      <c r="A88" s="42" t="s">
        <v>254</v>
      </c>
      <c r="B88" s="64"/>
      <c r="C88" s="19" t="s">
        <v>149</v>
      </c>
      <c r="D88" s="42">
        <v>1098194</v>
      </c>
      <c r="E88" s="43" t="s">
        <v>150</v>
      </c>
      <c r="F88" s="43" t="s">
        <v>88</v>
      </c>
      <c r="G88" s="34" t="s">
        <v>2</v>
      </c>
      <c r="H88" s="44">
        <v>3</v>
      </c>
    </row>
    <row r="89" spans="1:8" x14ac:dyDescent="0.25">
      <c r="A89" s="42" t="s">
        <v>255</v>
      </c>
      <c r="B89" s="64"/>
      <c r="C89" s="19" t="s">
        <v>149</v>
      </c>
      <c r="D89" s="42">
        <v>2390233</v>
      </c>
      <c r="E89" s="43" t="s">
        <v>153</v>
      </c>
      <c r="F89" s="43" t="s">
        <v>88</v>
      </c>
      <c r="G89" s="34" t="s">
        <v>2</v>
      </c>
      <c r="H89" s="44">
        <v>1</v>
      </c>
    </row>
    <row r="90" spans="1:8" x14ac:dyDescent="0.25">
      <c r="A90" s="42" t="s">
        <v>256</v>
      </c>
      <c r="B90" s="64"/>
      <c r="C90" s="19" t="s">
        <v>149</v>
      </c>
      <c r="D90" s="42">
        <v>2290414</v>
      </c>
      <c r="E90" s="43" t="s">
        <v>155</v>
      </c>
      <c r="F90" s="43" t="s">
        <v>154</v>
      </c>
      <c r="G90" s="34" t="s">
        <v>2</v>
      </c>
      <c r="H90" s="44">
        <v>1</v>
      </c>
    </row>
    <row r="91" spans="1:8" x14ac:dyDescent="0.25">
      <c r="A91" s="42" t="s">
        <v>257</v>
      </c>
      <c r="B91" s="64"/>
      <c r="C91" s="19" t="s">
        <v>149</v>
      </c>
      <c r="D91" s="42">
        <v>1098194</v>
      </c>
      <c r="E91" s="43" t="s">
        <v>150</v>
      </c>
      <c r="F91" s="43" t="s">
        <v>107</v>
      </c>
      <c r="G91" s="34" t="s">
        <v>2</v>
      </c>
      <c r="H91" s="44">
        <v>1</v>
      </c>
    </row>
    <row r="92" spans="1:8" x14ac:dyDescent="0.25">
      <c r="A92" s="42" t="s">
        <v>258</v>
      </c>
      <c r="B92" s="64"/>
      <c r="C92" s="19" t="s">
        <v>149</v>
      </c>
      <c r="D92" s="42">
        <v>2133487</v>
      </c>
      <c r="E92" s="43" t="s">
        <v>157</v>
      </c>
      <c r="F92" s="43" t="s">
        <v>156</v>
      </c>
      <c r="G92" s="34" t="s">
        <v>2</v>
      </c>
      <c r="H92" s="44">
        <v>1</v>
      </c>
    </row>
    <row r="93" spans="1:8" x14ac:dyDescent="0.25">
      <c r="A93" s="42" t="s">
        <v>259</v>
      </c>
      <c r="B93" s="64"/>
      <c r="C93" s="19" t="s">
        <v>149</v>
      </c>
      <c r="D93" s="42">
        <v>2400103</v>
      </c>
      <c r="E93" s="43" t="s">
        <v>159</v>
      </c>
      <c r="F93" s="43" t="s">
        <v>158</v>
      </c>
      <c r="G93" s="34" t="s">
        <v>2</v>
      </c>
      <c r="H93" s="44">
        <v>1</v>
      </c>
    </row>
    <row r="94" spans="1:8" x14ac:dyDescent="0.25">
      <c r="A94" s="42" t="s">
        <v>260</v>
      </c>
      <c r="B94" s="64"/>
      <c r="C94" s="19" t="s">
        <v>149</v>
      </c>
      <c r="D94" s="42">
        <v>1098194</v>
      </c>
      <c r="E94" s="43" t="s">
        <v>150</v>
      </c>
      <c r="F94" s="43" t="s">
        <v>116</v>
      </c>
      <c r="G94" s="34" t="s">
        <v>2</v>
      </c>
      <c r="H94" s="44">
        <v>2</v>
      </c>
    </row>
    <row r="95" spans="1:8" x14ac:dyDescent="0.25">
      <c r="A95" s="42" t="s">
        <v>261</v>
      </c>
      <c r="B95" s="64"/>
      <c r="C95" s="19" t="s">
        <v>149</v>
      </c>
      <c r="D95" s="42">
        <v>2458138</v>
      </c>
      <c r="E95" s="43" t="s">
        <v>160</v>
      </c>
      <c r="F95" s="43" t="s">
        <v>116</v>
      </c>
      <c r="G95" s="34" t="s">
        <v>2</v>
      </c>
      <c r="H95" s="44">
        <v>1</v>
      </c>
    </row>
    <row r="96" spans="1:8" x14ac:dyDescent="0.25">
      <c r="A96" s="42" t="s">
        <v>262</v>
      </c>
      <c r="B96" s="64"/>
      <c r="C96" s="19" t="s">
        <v>149</v>
      </c>
      <c r="D96" s="42">
        <v>1272540</v>
      </c>
      <c r="E96" s="43" t="s">
        <v>162</v>
      </c>
      <c r="F96" s="43" t="s">
        <v>161</v>
      </c>
      <c r="G96" s="34" t="s">
        <v>2</v>
      </c>
      <c r="H96" s="44">
        <v>5</v>
      </c>
    </row>
    <row r="97" spans="1:8" x14ac:dyDescent="0.25">
      <c r="A97" s="42" t="s">
        <v>263</v>
      </c>
      <c r="B97" s="64"/>
      <c r="C97" s="19" t="s">
        <v>149</v>
      </c>
      <c r="D97" s="42">
        <v>1352746</v>
      </c>
      <c r="E97" s="43" t="s">
        <v>163</v>
      </c>
      <c r="F97" s="43" t="s">
        <v>161</v>
      </c>
      <c r="G97" s="34" t="s">
        <v>2</v>
      </c>
      <c r="H97" s="44">
        <v>4</v>
      </c>
    </row>
    <row r="98" spans="1:8" x14ac:dyDescent="0.25">
      <c r="A98" s="42" t="s">
        <v>264</v>
      </c>
      <c r="B98" s="64"/>
      <c r="C98" s="19" t="s">
        <v>149</v>
      </c>
      <c r="D98" s="42">
        <v>2483967</v>
      </c>
      <c r="E98" s="43" t="s">
        <v>164</v>
      </c>
      <c r="F98" s="43" t="s">
        <v>161</v>
      </c>
      <c r="G98" s="34" t="s">
        <v>2</v>
      </c>
      <c r="H98" s="44">
        <v>1</v>
      </c>
    </row>
    <row r="99" spans="1:8" x14ac:dyDescent="0.25">
      <c r="A99" s="42" t="s">
        <v>265</v>
      </c>
      <c r="B99" s="64"/>
      <c r="C99" s="19" t="s">
        <v>149</v>
      </c>
      <c r="D99" s="42">
        <v>2410562</v>
      </c>
      <c r="E99" s="43" t="s">
        <v>165</v>
      </c>
      <c r="F99" s="43" t="s">
        <v>131</v>
      </c>
      <c r="G99" s="34" t="s">
        <v>2</v>
      </c>
      <c r="H99" s="44">
        <v>1</v>
      </c>
    </row>
    <row r="100" spans="1:8" x14ac:dyDescent="0.25">
      <c r="A100" s="42" t="s">
        <v>266</v>
      </c>
      <c r="B100" s="64"/>
      <c r="C100" s="19" t="s">
        <v>149</v>
      </c>
      <c r="D100" s="42">
        <v>2458138</v>
      </c>
      <c r="E100" s="43" t="s">
        <v>160</v>
      </c>
      <c r="F100" s="43" t="s">
        <v>132</v>
      </c>
      <c r="G100" s="34" t="s">
        <v>2</v>
      </c>
      <c r="H100" s="44">
        <v>2</v>
      </c>
    </row>
    <row r="101" spans="1:8" x14ac:dyDescent="0.25">
      <c r="A101" s="42" t="s">
        <v>267</v>
      </c>
      <c r="B101" s="64"/>
      <c r="C101" s="19" t="s">
        <v>149</v>
      </c>
      <c r="D101" s="42">
        <v>1098194</v>
      </c>
      <c r="E101" s="43" t="s">
        <v>150</v>
      </c>
      <c r="F101" s="43" t="s">
        <v>166</v>
      </c>
      <c r="G101" s="34" t="s">
        <v>2</v>
      </c>
      <c r="H101" s="44">
        <v>6</v>
      </c>
    </row>
    <row r="102" spans="1:8" x14ac:dyDescent="0.25">
      <c r="A102" s="42" t="s">
        <v>268</v>
      </c>
      <c r="B102" s="64"/>
      <c r="C102" s="19" t="s">
        <v>149</v>
      </c>
      <c r="D102" s="42">
        <v>1272540</v>
      </c>
      <c r="E102" s="43" t="s">
        <v>162</v>
      </c>
      <c r="F102" s="43" t="s">
        <v>166</v>
      </c>
      <c r="G102" s="34" t="s">
        <v>2</v>
      </c>
      <c r="H102" s="44">
        <v>2</v>
      </c>
    </row>
    <row r="103" spans="1:8" x14ac:dyDescent="0.25">
      <c r="A103" s="42" t="s">
        <v>269</v>
      </c>
      <c r="B103" s="64"/>
      <c r="C103" s="19" t="s">
        <v>149</v>
      </c>
      <c r="D103" s="42">
        <v>1352615</v>
      </c>
      <c r="E103" s="43" t="s">
        <v>167</v>
      </c>
      <c r="F103" s="43" t="s">
        <v>166</v>
      </c>
      <c r="G103" s="34" t="s">
        <v>2</v>
      </c>
      <c r="H103" s="44">
        <v>2</v>
      </c>
    </row>
    <row r="104" spans="1:8" x14ac:dyDescent="0.25">
      <c r="A104" s="42" t="s">
        <v>270</v>
      </c>
      <c r="B104" s="64"/>
      <c r="C104" s="19" t="s">
        <v>149</v>
      </c>
      <c r="D104" s="42">
        <v>1371300</v>
      </c>
      <c r="E104" s="43" t="s">
        <v>168</v>
      </c>
      <c r="F104" s="43" t="s">
        <v>166</v>
      </c>
      <c r="G104" s="34" t="s">
        <v>2</v>
      </c>
      <c r="H104" s="44">
        <v>1</v>
      </c>
    </row>
    <row r="105" spans="1:8" x14ac:dyDescent="0.25">
      <c r="A105" s="42" t="s">
        <v>271</v>
      </c>
      <c r="B105" s="64"/>
      <c r="C105" s="19" t="s">
        <v>149</v>
      </c>
      <c r="D105" s="42">
        <v>2290414</v>
      </c>
      <c r="E105" s="43" t="s">
        <v>155</v>
      </c>
      <c r="F105" s="43" t="s">
        <v>166</v>
      </c>
      <c r="G105" s="34" t="s">
        <v>2</v>
      </c>
      <c r="H105" s="44">
        <v>2</v>
      </c>
    </row>
    <row r="106" spans="1:8" x14ac:dyDescent="0.25">
      <c r="A106" s="42" t="s">
        <v>272</v>
      </c>
      <c r="B106" s="64"/>
      <c r="C106" s="19" t="s">
        <v>149</v>
      </c>
      <c r="D106" s="42">
        <v>2547854</v>
      </c>
      <c r="E106" s="43" t="s">
        <v>169</v>
      </c>
      <c r="F106" s="43" t="s">
        <v>141</v>
      </c>
      <c r="G106" s="34" t="s">
        <v>2</v>
      </c>
      <c r="H106" s="44">
        <v>1</v>
      </c>
    </row>
    <row r="107" spans="1:8" x14ac:dyDescent="0.25">
      <c r="A107" s="42" t="s">
        <v>273</v>
      </c>
      <c r="B107" s="64"/>
      <c r="C107" s="19" t="s">
        <v>149</v>
      </c>
      <c r="D107" s="42">
        <v>2547855</v>
      </c>
      <c r="E107" s="43" t="s">
        <v>170</v>
      </c>
      <c r="F107" s="43" t="s">
        <v>141</v>
      </c>
      <c r="G107" s="34" t="s">
        <v>2</v>
      </c>
      <c r="H107" s="44">
        <v>1</v>
      </c>
    </row>
    <row r="108" spans="1:8" x14ac:dyDescent="0.25">
      <c r="A108" s="42" t="s">
        <v>274</v>
      </c>
      <c r="B108" s="64"/>
      <c r="C108" s="19" t="s">
        <v>149</v>
      </c>
      <c r="D108" s="42">
        <v>1098194</v>
      </c>
      <c r="E108" s="43" t="s">
        <v>150</v>
      </c>
      <c r="F108" s="43" t="s">
        <v>171</v>
      </c>
      <c r="G108" s="34" t="s">
        <v>2</v>
      </c>
      <c r="H108" s="44">
        <v>2</v>
      </c>
    </row>
    <row r="109" spans="1:8" x14ac:dyDescent="0.25">
      <c r="A109" s="42" t="s">
        <v>275</v>
      </c>
      <c r="B109" s="64"/>
      <c r="C109" s="19" t="s">
        <v>149</v>
      </c>
      <c r="D109" s="42">
        <v>2390232</v>
      </c>
      <c r="E109" s="43" t="s">
        <v>172</v>
      </c>
      <c r="F109" s="43" t="s">
        <v>171</v>
      </c>
      <c r="G109" s="34" t="s">
        <v>2</v>
      </c>
      <c r="H109" s="44">
        <v>1</v>
      </c>
    </row>
    <row r="110" spans="1:8" x14ac:dyDescent="0.25">
      <c r="A110" s="42" t="s">
        <v>276</v>
      </c>
      <c r="B110" s="64"/>
      <c r="C110" s="19" t="s">
        <v>149</v>
      </c>
      <c r="D110" s="42">
        <v>2390234</v>
      </c>
      <c r="E110" s="43" t="s">
        <v>173</v>
      </c>
      <c r="F110" s="43" t="s">
        <v>171</v>
      </c>
      <c r="G110" s="34" t="s">
        <v>2</v>
      </c>
      <c r="H110" s="44">
        <v>1</v>
      </c>
    </row>
    <row r="111" spans="1:8" x14ac:dyDescent="0.25">
      <c r="A111" s="42" t="s">
        <v>277</v>
      </c>
      <c r="B111" s="64"/>
      <c r="C111" s="19" t="s">
        <v>149</v>
      </c>
      <c r="D111" s="42">
        <v>2390233</v>
      </c>
      <c r="E111" s="43" t="s">
        <v>153</v>
      </c>
      <c r="F111" s="43" t="s">
        <v>142</v>
      </c>
      <c r="G111" s="34" t="s">
        <v>2</v>
      </c>
      <c r="H111" s="44">
        <v>1</v>
      </c>
    </row>
    <row r="112" spans="1:8" x14ac:dyDescent="0.25">
      <c r="A112" s="42" t="s">
        <v>278</v>
      </c>
      <c r="B112" s="64"/>
      <c r="C112" s="19" t="s">
        <v>149</v>
      </c>
      <c r="D112" s="42">
        <v>1098194</v>
      </c>
      <c r="E112" s="43" t="s">
        <v>150</v>
      </c>
      <c r="F112" s="43" t="s">
        <v>174</v>
      </c>
      <c r="G112" s="34" t="s">
        <v>2</v>
      </c>
      <c r="H112" s="44">
        <v>1</v>
      </c>
    </row>
    <row r="113" spans="1:8" x14ac:dyDescent="0.25">
      <c r="A113" s="42" t="s">
        <v>279</v>
      </c>
      <c r="B113" s="64"/>
      <c r="C113" s="19" t="s">
        <v>149</v>
      </c>
      <c r="D113" s="42">
        <v>2410562</v>
      </c>
      <c r="E113" s="43" t="s">
        <v>165</v>
      </c>
      <c r="F113" s="43" t="s">
        <v>174</v>
      </c>
      <c r="G113" s="34" t="s">
        <v>2</v>
      </c>
      <c r="H113" s="44">
        <v>3</v>
      </c>
    </row>
    <row r="114" spans="1:8" x14ac:dyDescent="0.25">
      <c r="A114" s="42" t="s">
        <v>280</v>
      </c>
      <c r="B114" s="64"/>
      <c r="C114" s="19" t="s">
        <v>149</v>
      </c>
      <c r="D114" s="42">
        <v>2483966</v>
      </c>
      <c r="E114" s="43" t="s">
        <v>175</v>
      </c>
      <c r="F114" s="43" t="s">
        <v>174</v>
      </c>
      <c r="G114" s="34" t="s">
        <v>2</v>
      </c>
      <c r="H114" s="44">
        <v>1</v>
      </c>
    </row>
    <row r="115" spans="1:8" x14ac:dyDescent="0.25">
      <c r="A115" s="42" t="s">
        <v>281</v>
      </c>
      <c r="B115" s="64"/>
      <c r="C115" s="19" t="s">
        <v>149</v>
      </c>
      <c r="D115" s="42">
        <v>2375080</v>
      </c>
      <c r="E115" s="43" t="s">
        <v>176</v>
      </c>
      <c r="F115" s="43" t="s">
        <v>145</v>
      </c>
      <c r="G115" s="34" t="s">
        <v>2</v>
      </c>
      <c r="H115" s="44">
        <v>1</v>
      </c>
    </row>
    <row r="116" spans="1:8" x14ac:dyDescent="0.25">
      <c r="A116" s="42" t="s">
        <v>282</v>
      </c>
      <c r="B116" s="64"/>
      <c r="C116" s="19" t="s">
        <v>149</v>
      </c>
      <c r="D116" s="42">
        <v>1098194</v>
      </c>
      <c r="E116" s="43" t="s">
        <v>150</v>
      </c>
      <c r="F116" s="43" t="s">
        <v>177</v>
      </c>
      <c r="G116" s="34" t="s">
        <v>2</v>
      </c>
      <c r="H116" s="44">
        <v>6</v>
      </c>
    </row>
    <row r="117" spans="1:8" x14ac:dyDescent="0.25">
      <c r="A117" s="42" t="s">
        <v>286</v>
      </c>
      <c r="B117" s="65"/>
      <c r="C117" s="19" t="s">
        <v>149</v>
      </c>
      <c r="D117" s="42">
        <v>1272540</v>
      </c>
      <c r="E117" s="43" t="s">
        <v>162</v>
      </c>
      <c r="F117" s="43" t="s">
        <v>177</v>
      </c>
      <c r="G117" s="34" t="s">
        <v>2</v>
      </c>
      <c r="H117" s="44">
        <v>1</v>
      </c>
    </row>
    <row r="118" spans="1:8" x14ac:dyDescent="0.25">
      <c r="A118" s="41"/>
      <c r="B118" s="11" t="s">
        <v>232</v>
      </c>
      <c r="C118" s="3"/>
      <c r="D118" s="10"/>
      <c r="E118" s="4"/>
      <c r="F118" s="4"/>
      <c r="G118" s="12"/>
      <c r="H118" s="29">
        <v>59</v>
      </c>
    </row>
    <row r="119" spans="1:8" x14ac:dyDescent="0.25">
      <c r="A119" s="42" t="s">
        <v>287</v>
      </c>
      <c r="B119" s="47">
        <v>16</v>
      </c>
      <c r="C119" s="19" t="s">
        <v>192</v>
      </c>
      <c r="D119" s="42">
        <v>1994215</v>
      </c>
      <c r="E119" s="43" t="s">
        <v>193</v>
      </c>
      <c r="F119" s="43" t="s">
        <v>50</v>
      </c>
      <c r="G119" s="34" t="s">
        <v>2</v>
      </c>
      <c r="H119" s="44">
        <v>98</v>
      </c>
    </row>
    <row r="120" spans="1:8" x14ac:dyDescent="0.25">
      <c r="A120" s="41"/>
      <c r="B120" s="11" t="s">
        <v>178</v>
      </c>
      <c r="C120" s="3"/>
      <c r="D120" s="10"/>
      <c r="E120" s="4"/>
      <c r="F120" s="4"/>
      <c r="G120" s="12"/>
      <c r="H120" s="29">
        <v>98</v>
      </c>
    </row>
    <row r="121" spans="1:8" x14ac:dyDescent="0.25">
      <c r="A121" s="45">
        <v>100</v>
      </c>
      <c r="B121" s="63">
        <v>17</v>
      </c>
      <c r="C121" s="19" t="s">
        <v>79</v>
      </c>
      <c r="D121" s="42">
        <v>1140742</v>
      </c>
      <c r="E121" s="43" t="s">
        <v>115</v>
      </c>
      <c r="F121" s="43" t="s">
        <v>50</v>
      </c>
      <c r="G121" s="34" t="s">
        <v>2</v>
      </c>
      <c r="H121" s="44">
        <v>3</v>
      </c>
    </row>
    <row r="122" spans="1:8" x14ac:dyDescent="0.25">
      <c r="A122" s="45">
        <v>101</v>
      </c>
      <c r="B122" s="64"/>
      <c r="C122" s="19" t="s">
        <v>79</v>
      </c>
      <c r="D122" s="42">
        <v>1202124</v>
      </c>
      <c r="E122" s="43" t="s">
        <v>99</v>
      </c>
      <c r="F122" s="43" t="s">
        <v>50</v>
      </c>
      <c r="G122" s="34" t="s">
        <v>2</v>
      </c>
      <c r="H122" s="44">
        <v>20</v>
      </c>
    </row>
    <row r="123" spans="1:8" x14ac:dyDescent="0.25">
      <c r="A123" s="45">
        <v>102</v>
      </c>
      <c r="B123" s="64"/>
      <c r="C123" s="19" t="s">
        <v>79</v>
      </c>
      <c r="D123" s="42">
        <v>1251796</v>
      </c>
      <c r="E123" s="43" t="s">
        <v>84</v>
      </c>
      <c r="F123" s="43" t="s">
        <v>50</v>
      </c>
      <c r="G123" s="34" t="s">
        <v>2</v>
      </c>
      <c r="H123" s="44">
        <v>1</v>
      </c>
    </row>
    <row r="124" spans="1:8" x14ac:dyDescent="0.25">
      <c r="A124" s="45">
        <v>103</v>
      </c>
      <c r="B124" s="64"/>
      <c r="C124" s="19" t="s">
        <v>79</v>
      </c>
      <c r="D124" s="42">
        <v>1401167</v>
      </c>
      <c r="E124" s="43" t="s">
        <v>137</v>
      </c>
      <c r="F124" s="43" t="s">
        <v>50</v>
      </c>
      <c r="G124" s="34" t="s">
        <v>2</v>
      </c>
      <c r="H124" s="44">
        <v>1</v>
      </c>
    </row>
    <row r="125" spans="1:8" x14ac:dyDescent="0.25">
      <c r="A125" s="45">
        <v>104</v>
      </c>
      <c r="B125" s="64"/>
      <c r="C125" s="19" t="s">
        <v>79</v>
      </c>
      <c r="D125" s="42">
        <v>1976547</v>
      </c>
      <c r="E125" s="43" t="s">
        <v>106</v>
      </c>
      <c r="F125" s="43" t="s">
        <v>50</v>
      </c>
      <c r="G125" s="34" t="s">
        <v>2</v>
      </c>
      <c r="H125" s="44">
        <v>2</v>
      </c>
    </row>
    <row r="126" spans="1:8" x14ac:dyDescent="0.25">
      <c r="A126" s="45">
        <v>105</v>
      </c>
      <c r="B126" s="64"/>
      <c r="C126" s="19" t="s">
        <v>79</v>
      </c>
      <c r="D126" s="42">
        <v>1976548</v>
      </c>
      <c r="E126" s="43" t="s">
        <v>134</v>
      </c>
      <c r="F126" s="43" t="s">
        <v>50</v>
      </c>
      <c r="G126" s="34" t="s">
        <v>2</v>
      </c>
      <c r="H126" s="44">
        <v>1</v>
      </c>
    </row>
    <row r="127" spans="1:8" x14ac:dyDescent="0.25">
      <c r="A127" s="45">
        <v>106</v>
      </c>
      <c r="B127" s="64"/>
      <c r="C127" s="19" t="s">
        <v>79</v>
      </c>
      <c r="D127" s="42">
        <v>1976549</v>
      </c>
      <c r="E127" s="43" t="s">
        <v>135</v>
      </c>
      <c r="F127" s="43" t="s">
        <v>50</v>
      </c>
      <c r="G127" s="34" t="s">
        <v>2</v>
      </c>
      <c r="H127" s="44">
        <v>1</v>
      </c>
    </row>
    <row r="128" spans="1:8" x14ac:dyDescent="0.25">
      <c r="A128" s="45">
        <v>107</v>
      </c>
      <c r="B128" s="64"/>
      <c r="C128" s="19" t="s">
        <v>79</v>
      </c>
      <c r="D128" s="42">
        <v>2172304</v>
      </c>
      <c r="E128" s="43" t="s">
        <v>138</v>
      </c>
      <c r="F128" s="43" t="s">
        <v>50</v>
      </c>
      <c r="G128" s="34" t="s">
        <v>2</v>
      </c>
      <c r="H128" s="44">
        <v>1</v>
      </c>
    </row>
    <row r="129" spans="1:8" x14ac:dyDescent="0.25">
      <c r="A129" s="45">
        <v>108</v>
      </c>
      <c r="B129" s="64"/>
      <c r="C129" s="19" t="s">
        <v>79</v>
      </c>
      <c r="D129" s="42">
        <v>2410629</v>
      </c>
      <c r="E129" s="43" t="s">
        <v>139</v>
      </c>
      <c r="F129" s="43" t="s">
        <v>50</v>
      </c>
      <c r="G129" s="34" t="s">
        <v>2</v>
      </c>
      <c r="H129" s="44">
        <v>1</v>
      </c>
    </row>
    <row r="130" spans="1:8" x14ac:dyDescent="0.25">
      <c r="A130" s="45">
        <v>109</v>
      </c>
      <c r="B130" s="64"/>
      <c r="C130" s="19" t="s">
        <v>79</v>
      </c>
      <c r="D130" s="42">
        <v>1201935</v>
      </c>
      <c r="E130" s="43" t="s">
        <v>81</v>
      </c>
      <c r="F130" s="43" t="s">
        <v>80</v>
      </c>
      <c r="G130" s="34" t="s">
        <v>2</v>
      </c>
      <c r="H130" s="44">
        <v>1</v>
      </c>
    </row>
    <row r="131" spans="1:8" x14ac:dyDescent="0.25">
      <c r="A131" s="45">
        <v>110</v>
      </c>
      <c r="B131" s="64"/>
      <c r="C131" s="19" t="s">
        <v>79</v>
      </c>
      <c r="D131" s="42">
        <v>1201935</v>
      </c>
      <c r="E131" s="43" t="s">
        <v>81</v>
      </c>
      <c r="F131" s="43" t="s">
        <v>82</v>
      </c>
      <c r="G131" s="34" t="s">
        <v>2</v>
      </c>
      <c r="H131" s="44">
        <v>2</v>
      </c>
    </row>
    <row r="132" spans="1:8" x14ac:dyDescent="0.25">
      <c r="A132" s="45">
        <v>111</v>
      </c>
      <c r="B132" s="64"/>
      <c r="C132" s="19" t="s">
        <v>79</v>
      </c>
      <c r="D132" s="42">
        <v>1251796</v>
      </c>
      <c r="E132" s="43" t="s">
        <v>84</v>
      </c>
      <c r="F132" s="43" t="s">
        <v>83</v>
      </c>
      <c r="G132" s="34" t="s">
        <v>2</v>
      </c>
      <c r="H132" s="44">
        <v>2</v>
      </c>
    </row>
    <row r="133" spans="1:8" x14ac:dyDescent="0.25">
      <c r="A133" s="45">
        <v>112</v>
      </c>
      <c r="B133" s="64"/>
      <c r="C133" s="19" t="s">
        <v>79</v>
      </c>
      <c r="D133" s="42">
        <v>1226672</v>
      </c>
      <c r="E133" s="43" t="s">
        <v>86</v>
      </c>
      <c r="F133" s="43" t="s">
        <v>85</v>
      </c>
      <c r="G133" s="34" t="s">
        <v>2</v>
      </c>
      <c r="H133" s="44">
        <v>1</v>
      </c>
    </row>
    <row r="134" spans="1:8" x14ac:dyDescent="0.25">
      <c r="A134" s="45">
        <v>113</v>
      </c>
      <c r="B134" s="64"/>
      <c r="C134" s="19" t="s">
        <v>79</v>
      </c>
      <c r="D134" s="42">
        <v>1994002</v>
      </c>
      <c r="E134" s="43" t="s">
        <v>87</v>
      </c>
      <c r="F134" s="43" t="s">
        <v>85</v>
      </c>
      <c r="G134" s="34" t="s">
        <v>2</v>
      </c>
      <c r="H134" s="44">
        <v>1</v>
      </c>
    </row>
    <row r="135" spans="1:8" x14ac:dyDescent="0.25">
      <c r="A135" s="45">
        <v>114</v>
      </c>
      <c r="B135" s="64"/>
      <c r="C135" s="19" t="s">
        <v>79</v>
      </c>
      <c r="D135" s="42">
        <v>1201935</v>
      </c>
      <c r="E135" s="43" t="s">
        <v>81</v>
      </c>
      <c r="F135" s="43" t="s">
        <v>88</v>
      </c>
      <c r="G135" s="34" t="s">
        <v>2</v>
      </c>
      <c r="H135" s="44">
        <v>3</v>
      </c>
    </row>
    <row r="136" spans="1:8" x14ac:dyDescent="0.25">
      <c r="A136" s="45">
        <v>115</v>
      </c>
      <c r="B136" s="64"/>
      <c r="C136" s="19" t="s">
        <v>79</v>
      </c>
      <c r="D136" s="42">
        <v>1258542</v>
      </c>
      <c r="E136" s="43" t="s">
        <v>89</v>
      </c>
      <c r="F136" s="43" t="s">
        <v>88</v>
      </c>
      <c r="G136" s="34" t="s">
        <v>2</v>
      </c>
      <c r="H136" s="44">
        <v>1</v>
      </c>
    </row>
    <row r="137" spans="1:8" x14ac:dyDescent="0.25">
      <c r="A137" s="45">
        <v>116</v>
      </c>
      <c r="B137" s="64"/>
      <c r="C137" s="19" t="s">
        <v>79</v>
      </c>
      <c r="D137" s="42">
        <v>2360109</v>
      </c>
      <c r="E137" s="43" t="s">
        <v>90</v>
      </c>
      <c r="F137" s="43" t="s">
        <v>88</v>
      </c>
      <c r="G137" s="34" t="s">
        <v>2</v>
      </c>
      <c r="H137" s="44">
        <v>2</v>
      </c>
    </row>
    <row r="138" spans="1:8" x14ac:dyDescent="0.25">
      <c r="A138" s="45">
        <v>117</v>
      </c>
      <c r="B138" s="64"/>
      <c r="C138" s="19" t="s">
        <v>79</v>
      </c>
      <c r="D138" s="42">
        <v>2399108</v>
      </c>
      <c r="E138" s="43" t="s">
        <v>91</v>
      </c>
      <c r="F138" s="43" t="s">
        <v>88</v>
      </c>
      <c r="G138" s="34" t="s">
        <v>2</v>
      </c>
      <c r="H138" s="44">
        <v>6</v>
      </c>
    </row>
    <row r="139" spans="1:8" x14ac:dyDescent="0.25">
      <c r="A139" s="45">
        <v>118</v>
      </c>
      <c r="B139" s="64"/>
      <c r="C139" s="19" t="s">
        <v>79</v>
      </c>
      <c r="D139" s="42">
        <v>1251796</v>
      </c>
      <c r="E139" s="43" t="s">
        <v>84</v>
      </c>
      <c r="F139" s="43" t="s">
        <v>92</v>
      </c>
      <c r="G139" s="34" t="s">
        <v>2</v>
      </c>
      <c r="H139" s="44">
        <v>7</v>
      </c>
    </row>
    <row r="140" spans="1:8" x14ac:dyDescent="0.25">
      <c r="A140" s="45">
        <v>119</v>
      </c>
      <c r="B140" s="64"/>
      <c r="C140" s="19" t="s">
        <v>79</v>
      </c>
      <c r="D140" s="42">
        <v>1752727</v>
      </c>
      <c r="E140" s="43" t="s">
        <v>93</v>
      </c>
      <c r="F140" s="43" t="s">
        <v>92</v>
      </c>
      <c r="G140" s="34" t="s">
        <v>2</v>
      </c>
      <c r="H140" s="44">
        <v>3</v>
      </c>
    </row>
    <row r="141" spans="1:8" x14ac:dyDescent="0.25">
      <c r="A141" s="45">
        <v>120</v>
      </c>
      <c r="B141" s="64"/>
      <c r="C141" s="19" t="s">
        <v>79</v>
      </c>
      <c r="D141" s="42">
        <v>1161778</v>
      </c>
      <c r="E141" s="43" t="s">
        <v>95</v>
      </c>
      <c r="F141" s="43" t="s">
        <v>94</v>
      </c>
      <c r="G141" s="34" t="s">
        <v>2</v>
      </c>
      <c r="H141" s="44">
        <v>2</v>
      </c>
    </row>
    <row r="142" spans="1:8" x14ac:dyDescent="0.25">
      <c r="A142" s="45">
        <v>121</v>
      </c>
      <c r="B142" s="64"/>
      <c r="C142" s="19" t="s">
        <v>79</v>
      </c>
      <c r="D142" s="42">
        <v>1201935</v>
      </c>
      <c r="E142" s="43" t="s">
        <v>81</v>
      </c>
      <c r="F142" s="43" t="s">
        <v>96</v>
      </c>
      <c r="G142" s="34" t="s">
        <v>2</v>
      </c>
      <c r="H142" s="44">
        <v>1</v>
      </c>
    </row>
    <row r="143" spans="1:8" x14ac:dyDescent="0.25">
      <c r="A143" s="45">
        <v>122</v>
      </c>
      <c r="B143" s="64"/>
      <c r="C143" s="19" t="s">
        <v>79</v>
      </c>
      <c r="D143" s="42">
        <v>2073288</v>
      </c>
      <c r="E143" s="43" t="s">
        <v>97</v>
      </c>
      <c r="F143" s="43" t="s">
        <v>96</v>
      </c>
      <c r="G143" s="34" t="s">
        <v>2</v>
      </c>
      <c r="H143" s="44">
        <v>1</v>
      </c>
    </row>
    <row r="144" spans="1:8" x14ac:dyDescent="0.25">
      <c r="A144" s="45">
        <v>123</v>
      </c>
      <c r="B144" s="64"/>
      <c r="C144" s="19" t="s">
        <v>79</v>
      </c>
      <c r="D144" s="42">
        <v>1201935</v>
      </c>
      <c r="E144" s="43" t="s">
        <v>81</v>
      </c>
      <c r="F144" s="43" t="s">
        <v>98</v>
      </c>
      <c r="G144" s="34" t="s">
        <v>2</v>
      </c>
      <c r="H144" s="44">
        <v>2</v>
      </c>
    </row>
    <row r="145" spans="1:8" x14ac:dyDescent="0.25">
      <c r="A145" s="45">
        <v>124</v>
      </c>
      <c r="B145" s="64"/>
      <c r="C145" s="19" t="s">
        <v>79</v>
      </c>
      <c r="D145" s="42">
        <v>1202124</v>
      </c>
      <c r="E145" s="43" t="s">
        <v>99</v>
      </c>
      <c r="F145" s="43" t="s">
        <v>98</v>
      </c>
      <c r="G145" s="34" t="s">
        <v>2</v>
      </c>
      <c r="H145" s="44">
        <v>8</v>
      </c>
    </row>
    <row r="146" spans="1:8" x14ac:dyDescent="0.25">
      <c r="A146" s="45">
        <v>125</v>
      </c>
      <c r="B146" s="64"/>
      <c r="C146" s="19" t="s">
        <v>79</v>
      </c>
      <c r="D146" s="42">
        <v>1205935</v>
      </c>
      <c r="E146" s="43" t="s">
        <v>100</v>
      </c>
      <c r="F146" s="43" t="s">
        <v>98</v>
      </c>
      <c r="G146" s="34" t="s">
        <v>2</v>
      </c>
      <c r="H146" s="44">
        <v>1</v>
      </c>
    </row>
    <row r="147" spans="1:8" s="54" customFormat="1" ht="17.25" customHeight="1" x14ac:dyDescent="0.25">
      <c r="A147" s="45">
        <v>126</v>
      </c>
      <c r="B147" s="64"/>
      <c r="C147" s="19" t="s">
        <v>79</v>
      </c>
      <c r="D147" s="42">
        <v>1206015</v>
      </c>
      <c r="E147" s="43" t="s">
        <v>101</v>
      </c>
      <c r="F147" s="43" t="s">
        <v>98</v>
      </c>
      <c r="G147" s="34" t="s">
        <v>2</v>
      </c>
      <c r="H147" s="44">
        <v>2</v>
      </c>
    </row>
    <row r="148" spans="1:8" x14ac:dyDescent="0.25">
      <c r="A148" s="45">
        <v>127</v>
      </c>
      <c r="B148" s="64"/>
      <c r="C148" s="19" t="s">
        <v>79</v>
      </c>
      <c r="D148" s="42">
        <v>1258542</v>
      </c>
      <c r="E148" s="43" t="s">
        <v>89</v>
      </c>
      <c r="F148" s="43" t="s">
        <v>98</v>
      </c>
      <c r="G148" s="34" t="s">
        <v>2</v>
      </c>
      <c r="H148" s="44">
        <v>1</v>
      </c>
    </row>
    <row r="149" spans="1:8" s="54" customFormat="1" x14ac:dyDescent="0.25">
      <c r="A149" s="45">
        <v>128</v>
      </c>
      <c r="B149" s="64"/>
      <c r="C149" s="19" t="s">
        <v>79</v>
      </c>
      <c r="D149" s="42">
        <v>1266141</v>
      </c>
      <c r="E149" s="43" t="s">
        <v>102</v>
      </c>
      <c r="F149" s="43" t="s">
        <v>98</v>
      </c>
      <c r="G149" s="34" t="s">
        <v>2</v>
      </c>
      <c r="H149" s="44">
        <v>2</v>
      </c>
    </row>
    <row r="150" spans="1:8" x14ac:dyDescent="0.25">
      <c r="A150" s="45">
        <v>129</v>
      </c>
      <c r="B150" s="64"/>
      <c r="C150" s="19" t="s">
        <v>79</v>
      </c>
      <c r="D150" s="42">
        <v>1311223</v>
      </c>
      <c r="E150" s="43" t="s">
        <v>103</v>
      </c>
      <c r="F150" s="43" t="s">
        <v>98</v>
      </c>
      <c r="G150" s="34" t="s">
        <v>2</v>
      </c>
      <c r="H150" s="44">
        <v>1</v>
      </c>
    </row>
    <row r="151" spans="1:8" x14ac:dyDescent="0.25">
      <c r="A151" s="45">
        <v>130</v>
      </c>
      <c r="B151" s="64"/>
      <c r="C151" s="19" t="s">
        <v>79</v>
      </c>
      <c r="D151" s="42">
        <v>1354211</v>
      </c>
      <c r="E151" s="43" t="s">
        <v>104</v>
      </c>
      <c r="F151" s="43" t="s">
        <v>98</v>
      </c>
      <c r="G151" s="34" t="s">
        <v>2</v>
      </c>
      <c r="H151" s="44">
        <v>1</v>
      </c>
    </row>
    <row r="152" spans="1:8" x14ac:dyDescent="0.25">
      <c r="A152" s="45">
        <v>131</v>
      </c>
      <c r="B152" s="64"/>
      <c r="C152" s="19" t="s">
        <v>79</v>
      </c>
      <c r="D152" s="42">
        <v>1556147</v>
      </c>
      <c r="E152" s="43" t="s">
        <v>105</v>
      </c>
      <c r="F152" s="43" t="s">
        <v>98</v>
      </c>
      <c r="G152" s="34" t="s">
        <v>2</v>
      </c>
      <c r="H152" s="44">
        <v>1</v>
      </c>
    </row>
    <row r="153" spans="1:8" x14ac:dyDescent="0.25">
      <c r="A153" s="45">
        <v>132</v>
      </c>
      <c r="B153" s="64"/>
      <c r="C153" s="19" t="s">
        <v>79</v>
      </c>
      <c r="D153" s="42">
        <v>1752727</v>
      </c>
      <c r="E153" s="43" t="s">
        <v>93</v>
      </c>
      <c r="F153" s="43" t="s">
        <v>98</v>
      </c>
      <c r="G153" s="34" t="s">
        <v>2</v>
      </c>
      <c r="H153" s="44">
        <v>3</v>
      </c>
    </row>
    <row r="154" spans="1:8" x14ac:dyDescent="0.25">
      <c r="A154" s="45">
        <v>133</v>
      </c>
      <c r="B154" s="64"/>
      <c r="C154" s="19" t="s">
        <v>79</v>
      </c>
      <c r="D154" s="42">
        <v>1976547</v>
      </c>
      <c r="E154" s="43" t="s">
        <v>106</v>
      </c>
      <c r="F154" s="43" t="s">
        <v>98</v>
      </c>
      <c r="G154" s="34" t="s">
        <v>2</v>
      </c>
      <c r="H154" s="44">
        <v>3</v>
      </c>
    </row>
    <row r="155" spans="1:8" x14ac:dyDescent="0.25">
      <c r="A155" s="45">
        <v>134</v>
      </c>
      <c r="B155" s="64"/>
      <c r="C155" s="19" t="s">
        <v>79</v>
      </c>
      <c r="D155" s="42">
        <v>2360109</v>
      </c>
      <c r="E155" s="43" t="s">
        <v>90</v>
      </c>
      <c r="F155" s="43" t="s">
        <v>98</v>
      </c>
      <c r="G155" s="34" t="s">
        <v>2</v>
      </c>
      <c r="H155" s="44">
        <v>1</v>
      </c>
    </row>
    <row r="156" spans="1:8" x14ac:dyDescent="0.25">
      <c r="A156" s="45">
        <v>135</v>
      </c>
      <c r="B156" s="64"/>
      <c r="C156" s="19" t="s">
        <v>79</v>
      </c>
      <c r="D156" s="42">
        <v>1260941</v>
      </c>
      <c r="E156" s="43" t="s">
        <v>108</v>
      </c>
      <c r="F156" s="43" t="s">
        <v>107</v>
      </c>
      <c r="G156" s="34" t="s">
        <v>2</v>
      </c>
      <c r="H156" s="44">
        <v>2</v>
      </c>
    </row>
    <row r="157" spans="1:8" x14ac:dyDescent="0.25">
      <c r="A157" s="45">
        <v>136</v>
      </c>
      <c r="B157" s="64"/>
      <c r="C157" s="19" t="s">
        <v>79</v>
      </c>
      <c r="D157" s="42">
        <v>1281652</v>
      </c>
      <c r="E157" s="43" t="s">
        <v>109</v>
      </c>
      <c r="F157" s="43" t="s">
        <v>107</v>
      </c>
      <c r="G157" s="34" t="s">
        <v>2</v>
      </c>
      <c r="H157" s="44">
        <v>42</v>
      </c>
    </row>
    <row r="158" spans="1:8" x14ac:dyDescent="0.25">
      <c r="A158" s="45">
        <v>137</v>
      </c>
      <c r="B158" s="64"/>
      <c r="C158" s="19" t="s">
        <v>79</v>
      </c>
      <c r="D158" s="42">
        <v>1976547</v>
      </c>
      <c r="E158" s="43" t="s">
        <v>106</v>
      </c>
      <c r="F158" s="43" t="s">
        <v>110</v>
      </c>
      <c r="G158" s="34" t="s">
        <v>2</v>
      </c>
      <c r="H158" s="44">
        <v>3</v>
      </c>
    </row>
    <row r="159" spans="1:8" x14ac:dyDescent="0.25">
      <c r="A159" s="45">
        <v>138</v>
      </c>
      <c r="B159" s="64"/>
      <c r="C159" s="19" t="s">
        <v>79</v>
      </c>
      <c r="D159" s="42">
        <v>1201935</v>
      </c>
      <c r="E159" s="43" t="s">
        <v>81</v>
      </c>
      <c r="F159" s="43" t="s">
        <v>111</v>
      </c>
      <c r="G159" s="34" t="s">
        <v>2</v>
      </c>
      <c r="H159" s="44">
        <v>1</v>
      </c>
    </row>
    <row r="160" spans="1:8" x14ac:dyDescent="0.25">
      <c r="A160" s="45">
        <v>139</v>
      </c>
      <c r="B160" s="64"/>
      <c r="C160" s="19" t="s">
        <v>79</v>
      </c>
      <c r="D160" s="42">
        <v>1251796</v>
      </c>
      <c r="E160" s="43" t="s">
        <v>84</v>
      </c>
      <c r="F160" s="43" t="s">
        <v>112</v>
      </c>
      <c r="G160" s="34" t="s">
        <v>2</v>
      </c>
      <c r="H160" s="44">
        <v>7</v>
      </c>
    </row>
    <row r="161" spans="1:8" x14ac:dyDescent="0.25">
      <c r="A161" s="45">
        <v>140</v>
      </c>
      <c r="B161" s="64"/>
      <c r="C161" s="19" t="s">
        <v>79</v>
      </c>
      <c r="D161" s="42">
        <v>1752727</v>
      </c>
      <c r="E161" s="43" t="s">
        <v>93</v>
      </c>
      <c r="F161" s="43" t="s">
        <v>113</v>
      </c>
      <c r="G161" s="34" t="s">
        <v>2</v>
      </c>
      <c r="H161" s="44">
        <v>10</v>
      </c>
    </row>
    <row r="162" spans="1:8" x14ac:dyDescent="0.25">
      <c r="A162" s="45">
        <v>141</v>
      </c>
      <c r="B162" s="64"/>
      <c r="C162" s="19" t="s">
        <v>79</v>
      </c>
      <c r="D162" s="42">
        <v>1202124</v>
      </c>
      <c r="E162" s="43" t="s">
        <v>99</v>
      </c>
      <c r="F162" s="43" t="s">
        <v>114</v>
      </c>
      <c r="G162" s="34" t="s">
        <v>2</v>
      </c>
      <c r="H162" s="44">
        <v>1</v>
      </c>
    </row>
    <row r="163" spans="1:8" x14ac:dyDescent="0.25">
      <c r="A163" s="45">
        <v>142</v>
      </c>
      <c r="B163" s="64"/>
      <c r="C163" s="19" t="s">
        <v>79</v>
      </c>
      <c r="D163" s="42">
        <v>1202124</v>
      </c>
      <c r="E163" s="43" t="s">
        <v>99</v>
      </c>
      <c r="F163" s="43" t="s">
        <v>116</v>
      </c>
      <c r="G163" s="34" t="s">
        <v>2</v>
      </c>
      <c r="H163" s="44">
        <v>1</v>
      </c>
    </row>
    <row r="164" spans="1:8" s="54" customFormat="1" x14ac:dyDescent="0.25">
      <c r="A164" s="45">
        <v>143</v>
      </c>
      <c r="B164" s="64"/>
      <c r="C164" s="19" t="s">
        <v>79</v>
      </c>
      <c r="D164" s="42">
        <v>2484041</v>
      </c>
      <c r="E164" s="43" t="s">
        <v>117</v>
      </c>
      <c r="F164" s="43" t="s">
        <v>116</v>
      </c>
      <c r="G164" s="34" t="s">
        <v>2</v>
      </c>
      <c r="H164" s="44">
        <v>1</v>
      </c>
    </row>
    <row r="165" spans="1:8" s="54" customFormat="1" x14ac:dyDescent="0.25">
      <c r="A165" s="45">
        <v>144</v>
      </c>
      <c r="B165" s="64"/>
      <c r="C165" s="19" t="s">
        <v>79</v>
      </c>
      <c r="D165" s="42">
        <v>2565531</v>
      </c>
      <c r="E165" s="43" t="s">
        <v>118</v>
      </c>
      <c r="F165" s="43" t="s">
        <v>116</v>
      </c>
      <c r="G165" s="34" t="s">
        <v>2</v>
      </c>
      <c r="H165" s="44">
        <v>2</v>
      </c>
    </row>
    <row r="166" spans="1:8" s="54" customFormat="1" x14ac:dyDescent="0.25">
      <c r="A166" s="45">
        <v>145</v>
      </c>
      <c r="B166" s="64"/>
      <c r="C166" s="19" t="s">
        <v>79</v>
      </c>
      <c r="D166" s="42">
        <v>1297415</v>
      </c>
      <c r="E166" s="43" t="s">
        <v>120</v>
      </c>
      <c r="F166" s="43" t="s">
        <v>119</v>
      </c>
      <c r="G166" s="34" t="s">
        <v>2</v>
      </c>
      <c r="H166" s="44">
        <v>1</v>
      </c>
    </row>
    <row r="167" spans="1:8" s="54" customFormat="1" ht="15.75" customHeight="1" x14ac:dyDescent="0.25">
      <c r="A167" s="45">
        <v>146</v>
      </c>
      <c r="B167" s="64"/>
      <c r="C167" s="19" t="s">
        <v>79</v>
      </c>
      <c r="D167" s="42">
        <v>1223535</v>
      </c>
      <c r="E167" s="43" t="s">
        <v>122</v>
      </c>
      <c r="F167" s="43" t="s">
        <v>121</v>
      </c>
      <c r="G167" s="34" t="s">
        <v>2</v>
      </c>
      <c r="H167" s="44">
        <v>6</v>
      </c>
    </row>
    <row r="168" spans="1:8" s="54" customFormat="1" x14ac:dyDescent="0.25">
      <c r="A168" s="45">
        <v>147</v>
      </c>
      <c r="B168" s="64"/>
      <c r="C168" s="19" t="s">
        <v>79</v>
      </c>
      <c r="D168" s="42">
        <v>2216455</v>
      </c>
      <c r="E168" s="43" t="s">
        <v>124</v>
      </c>
      <c r="F168" s="43" t="s">
        <v>123</v>
      </c>
      <c r="G168" s="34" t="s">
        <v>2</v>
      </c>
      <c r="H168" s="44">
        <v>2</v>
      </c>
    </row>
    <row r="169" spans="1:8" s="54" customFormat="1" x14ac:dyDescent="0.25">
      <c r="A169" s="45">
        <v>148</v>
      </c>
      <c r="B169" s="64"/>
      <c r="C169" s="19" t="s">
        <v>79</v>
      </c>
      <c r="D169" s="42">
        <v>1201935</v>
      </c>
      <c r="E169" s="43" t="s">
        <v>81</v>
      </c>
      <c r="F169" s="43" t="s">
        <v>125</v>
      </c>
      <c r="G169" s="34" t="s">
        <v>2</v>
      </c>
      <c r="H169" s="44">
        <v>13</v>
      </c>
    </row>
    <row r="170" spans="1:8" s="54" customFormat="1" x14ac:dyDescent="0.25">
      <c r="A170" s="45">
        <v>149</v>
      </c>
      <c r="B170" s="64"/>
      <c r="C170" s="19" t="s">
        <v>79</v>
      </c>
      <c r="D170" s="42">
        <v>1202124</v>
      </c>
      <c r="E170" s="43" t="s">
        <v>99</v>
      </c>
      <c r="F170" s="43" t="s">
        <v>125</v>
      </c>
      <c r="G170" s="34" t="s">
        <v>2</v>
      </c>
      <c r="H170" s="44">
        <v>8</v>
      </c>
    </row>
    <row r="171" spans="1:8" s="54" customFormat="1" ht="15.75" customHeight="1" x14ac:dyDescent="0.25">
      <c r="A171" s="45">
        <v>150</v>
      </c>
      <c r="B171" s="64"/>
      <c r="C171" s="19" t="s">
        <v>79</v>
      </c>
      <c r="D171" s="42">
        <v>1206015</v>
      </c>
      <c r="E171" s="43" t="s">
        <v>101</v>
      </c>
      <c r="F171" s="43" t="s">
        <v>125</v>
      </c>
      <c r="G171" s="34" t="s">
        <v>2</v>
      </c>
      <c r="H171" s="44">
        <v>3</v>
      </c>
    </row>
    <row r="172" spans="1:8" s="54" customFormat="1" ht="15.75" customHeight="1" x14ac:dyDescent="0.25">
      <c r="A172" s="45">
        <v>151</v>
      </c>
      <c r="B172" s="64"/>
      <c r="C172" s="19" t="s">
        <v>79</v>
      </c>
      <c r="D172" s="42">
        <v>1223535</v>
      </c>
      <c r="E172" s="43" t="s">
        <v>122</v>
      </c>
      <c r="F172" s="43" t="s">
        <v>125</v>
      </c>
      <c r="G172" s="34" t="s">
        <v>2</v>
      </c>
      <c r="H172" s="44">
        <v>14</v>
      </c>
    </row>
    <row r="173" spans="1:8" x14ac:dyDescent="0.25">
      <c r="A173" s="45">
        <v>152</v>
      </c>
      <c r="B173" s="64"/>
      <c r="C173" s="19" t="s">
        <v>79</v>
      </c>
      <c r="D173" s="42">
        <v>1251796</v>
      </c>
      <c r="E173" s="43" t="s">
        <v>84</v>
      </c>
      <c r="F173" s="43" t="s">
        <v>125</v>
      </c>
      <c r="G173" s="34" t="s">
        <v>2</v>
      </c>
      <c r="H173" s="44">
        <v>2</v>
      </c>
    </row>
    <row r="174" spans="1:8" x14ac:dyDescent="0.25">
      <c r="A174" s="45">
        <v>153</v>
      </c>
      <c r="B174" s="64"/>
      <c r="C174" s="19" t="s">
        <v>79</v>
      </c>
      <c r="D174" s="42">
        <v>1311028</v>
      </c>
      <c r="E174" s="43" t="s">
        <v>126</v>
      </c>
      <c r="F174" s="43" t="s">
        <v>125</v>
      </c>
      <c r="G174" s="34" t="s">
        <v>2</v>
      </c>
      <c r="H174" s="44">
        <v>10</v>
      </c>
    </row>
    <row r="175" spans="1:8" x14ac:dyDescent="0.25">
      <c r="A175" s="45">
        <v>154</v>
      </c>
      <c r="B175" s="64"/>
      <c r="C175" s="19" t="s">
        <v>79</v>
      </c>
      <c r="D175" s="42">
        <v>1556147</v>
      </c>
      <c r="E175" s="43" t="s">
        <v>105</v>
      </c>
      <c r="F175" s="43" t="s">
        <v>125</v>
      </c>
      <c r="G175" s="34" t="s">
        <v>2</v>
      </c>
      <c r="H175" s="44">
        <v>6</v>
      </c>
    </row>
    <row r="176" spans="1:8" x14ac:dyDescent="0.25">
      <c r="A176" s="45">
        <v>155</v>
      </c>
      <c r="B176" s="64"/>
      <c r="C176" s="19" t="s">
        <v>79</v>
      </c>
      <c r="D176" s="42">
        <v>1976547</v>
      </c>
      <c r="E176" s="43" t="s">
        <v>106</v>
      </c>
      <c r="F176" s="43" t="s">
        <v>125</v>
      </c>
      <c r="G176" s="34" t="s">
        <v>2</v>
      </c>
      <c r="H176" s="44">
        <v>1</v>
      </c>
    </row>
    <row r="177" spans="1:8" x14ac:dyDescent="0.25">
      <c r="A177" s="45">
        <v>156</v>
      </c>
      <c r="B177" s="64"/>
      <c r="C177" s="19" t="s">
        <v>79</v>
      </c>
      <c r="D177" s="42">
        <v>2152550</v>
      </c>
      <c r="E177" s="43" t="s">
        <v>127</v>
      </c>
      <c r="F177" s="43" t="s">
        <v>125</v>
      </c>
      <c r="G177" s="34" t="s">
        <v>2</v>
      </c>
      <c r="H177" s="44">
        <v>1</v>
      </c>
    </row>
    <row r="178" spans="1:8" x14ac:dyDescent="0.25">
      <c r="A178" s="45">
        <v>157</v>
      </c>
      <c r="B178" s="64"/>
      <c r="C178" s="19" t="s">
        <v>79</v>
      </c>
      <c r="D178" s="42">
        <v>2253048</v>
      </c>
      <c r="E178" s="43" t="s">
        <v>128</v>
      </c>
      <c r="F178" s="43" t="s">
        <v>125</v>
      </c>
      <c r="G178" s="34" t="s">
        <v>2</v>
      </c>
      <c r="H178" s="44">
        <v>1</v>
      </c>
    </row>
    <row r="179" spans="1:8" x14ac:dyDescent="0.25">
      <c r="A179" s="45">
        <v>158</v>
      </c>
      <c r="B179" s="64"/>
      <c r="C179" s="19" t="s">
        <v>79</v>
      </c>
      <c r="D179" s="42">
        <v>2399108</v>
      </c>
      <c r="E179" s="43" t="s">
        <v>91</v>
      </c>
      <c r="F179" s="43" t="s">
        <v>125</v>
      </c>
      <c r="G179" s="34" t="s">
        <v>2</v>
      </c>
      <c r="H179" s="44">
        <v>2</v>
      </c>
    </row>
    <row r="180" spans="1:8" x14ac:dyDescent="0.25">
      <c r="A180" s="45">
        <v>159</v>
      </c>
      <c r="B180" s="64"/>
      <c r="C180" s="19" t="s">
        <v>79</v>
      </c>
      <c r="D180" s="42">
        <v>2472021</v>
      </c>
      <c r="E180" s="43" t="s">
        <v>129</v>
      </c>
      <c r="F180" s="43" t="s">
        <v>125</v>
      </c>
      <c r="G180" s="34" t="s">
        <v>2</v>
      </c>
      <c r="H180" s="44">
        <v>1</v>
      </c>
    </row>
    <row r="181" spans="1:8" x14ac:dyDescent="0.25">
      <c r="A181" s="45">
        <v>160</v>
      </c>
      <c r="B181" s="64"/>
      <c r="C181" s="19" t="s">
        <v>79</v>
      </c>
      <c r="D181" s="42">
        <v>2472025</v>
      </c>
      <c r="E181" s="43" t="s">
        <v>130</v>
      </c>
      <c r="F181" s="43" t="s">
        <v>125</v>
      </c>
      <c r="G181" s="34" t="s">
        <v>2</v>
      </c>
      <c r="H181" s="44">
        <v>1</v>
      </c>
    </row>
    <row r="182" spans="1:8" x14ac:dyDescent="0.25">
      <c r="A182" s="45">
        <v>161</v>
      </c>
      <c r="B182" s="64"/>
      <c r="C182" s="19" t="s">
        <v>79</v>
      </c>
      <c r="D182" s="42">
        <v>1201935</v>
      </c>
      <c r="E182" s="43" t="s">
        <v>81</v>
      </c>
      <c r="F182" s="43" t="s">
        <v>131</v>
      </c>
      <c r="G182" s="34" t="s">
        <v>2</v>
      </c>
      <c r="H182" s="44">
        <v>4</v>
      </c>
    </row>
    <row r="183" spans="1:8" x14ac:dyDescent="0.25">
      <c r="A183" s="45">
        <v>162</v>
      </c>
      <c r="B183" s="64"/>
      <c r="C183" s="19" t="s">
        <v>79</v>
      </c>
      <c r="D183" s="42">
        <v>1556147</v>
      </c>
      <c r="E183" s="43" t="s">
        <v>105</v>
      </c>
      <c r="F183" s="43" t="s">
        <v>131</v>
      </c>
      <c r="G183" s="34" t="s">
        <v>2</v>
      </c>
      <c r="H183" s="44">
        <v>2</v>
      </c>
    </row>
    <row r="184" spans="1:8" x14ac:dyDescent="0.25">
      <c r="A184" s="45">
        <v>163</v>
      </c>
      <c r="B184" s="64"/>
      <c r="C184" s="19" t="s">
        <v>79</v>
      </c>
      <c r="D184" s="42">
        <v>1752727</v>
      </c>
      <c r="E184" s="43" t="s">
        <v>93</v>
      </c>
      <c r="F184" s="43" t="s">
        <v>131</v>
      </c>
      <c r="G184" s="34" t="s">
        <v>2</v>
      </c>
      <c r="H184" s="44">
        <v>10</v>
      </c>
    </row>
    <row r="185" spans="1:8" x14ac:dyDescent="0.25">
      <c r="A185" s="45">
        <v>164</v>
      </c>
      <c r="B185" s="64"/>
      <c r="C185" s="19" t="s">
        <v>79</v>
      </c>
      <c r="D185" s="42">
        <v>2360109</v>
      </c>
      <c r="E185" s="43" t="s">
        <v>90</v>
      </c>
      <c r="F185" s="43" t="s">
        <v>131</v>
      </c>
      <c r="G185" s="34" t="s">
        <v>2</v>
      </c>
      <c r="H185" s="44">
        <v>1</v>
      </c>
    </row>
    <row r="186" spans="1:8" x14ac:dyDescent="0.25">
      <c r="A186" s="45">
        <v>165</v>
      </c>
      <c r="B186" s="64"/>
      <c r="C186" s="19" t="s">
        <v>79</v>
      </c>
      <c r="D186" s="42">
        <v>2399108</v>
      </c>
      <c r="E186" s="43" t="s">
        <v>91</v>
      </c>
      <c r="F186" s="43" t="s">
        <v>131</v>
      </c>
      <c r="G186" s="34" t="s">
        <v>2</v>
      </c>
      <c r="H186" s="44">
        <v>5</v>
      </c>
    </row>
    <row r="187" spans="1:8" x14ac:dyDescent="0.25">
      <c r="A187" s="45">
        <v>166</v>
      </c>
      <c r="B187" s="64"/>
      <c r="C187" s="19" t="s">
        <v>79</v>
      </c>
      <c r="D187" s="42">
        <v>1181572</v>
      </c>
      <c r="E187" s="43" t="s">
        <v>133</v>
      </c>
      <c r="F187" s="43" t="s">
        <v>132</v>
      </c>
      <c r="G187" s="34" t="s">
        <v>2</v>
      </c>
      <c r="H187" s="44">
        <v>1</v>
      </c>
    </row>
    <row r="188" spans="1:8" x14ac:dyDescent="0.25">
      <c r="A188" s="45">
        <v>167</v>
      </c>
      <c r="B188" s="64"/>
      <c r="C188" s="19" t="s">
        <v>79</v>
      </c>
      <c r="D188" s="42">
        <v>1556147</v>
      </c>
      <c r="E188" s="43" t="s">
        <v>105</v>
      </c>
      <c r="F188" s="43" t="s">
        <v>140</v>
      </c>
      <c r="G188" s="34" t="s">
        <v>2</v>
      </c>
      <c r="H188" s="44">
        <v>2</v>
      </c>
    </row>
    <row r="189" spans="1:8" x14ac:dyDescent="0.25">
      <c r="A189" s="45">
        <v>168</v>
      </c>
      <c r="B189" s="64"/>
      <c r="C189" s="19" t="s">
        <v>79</v>
      </c>
      <c r="D189" s="42">
        <v>1401167</v>
      </c>
      <c r="E189" s="43" t="s">
        <v>137</v>
      </c>
      <c r="F189" s="43" t="s">
        <v>141</v>
      </c>
      <c r="G189" s="34" t="s">
        <v>2</v>
      </c>
      <c r="H189" s="44">
        <v>1</v>
      </c>
    </row>
    <row r="190" spans="1:8" x14ac:dyDescent="0.25">
      <c r="A190" s="45">
        <v>169</v>
      </c>
      <c r="B190" s="64"/>
      <c r="C190" s="19" t="s">
        <v>79</v>
      </c>
      <c r="D190" s="42">
        <v>1556147</v>
      </c>
      <c r="E190" s="43" t="s">
        <v>105</v>
      </c>
      <c r="F190" s="43" t="s">
        <v>141</v>
      </c>
      <c r="G190" s="34" t="s">
        <v>2</v>
      </c>
      <c r="H190" s="44">
        <v>8</v>
      </c>
    </row>
    <row r="191" spans="1:8" s="54" customFormat="1" x14ac:dyDescent="0.25">
      <c r="A191" s="45">
        <v>170</v>
      </c>
      <c r="B191" s="64"/>
      <c r="C191" s="19" t="s">
        <v>79</v>
      </c>
      <c r="D191" s="42">
        <v>1266141</v>
      </c>
      <c r="E191" s="43" t="s">
        <v>102</v>
      </c>
      <c r="F191" s="43" t="s">
        <v>142</v>
      </c>
      <c r="G191" s="34" t="s">
        <v>2</v>
      </c>
      <c r="H191" s="44">
        <v>2</v>
      </c>
    </row>
    <row r="192" spans="1:8" s="54" customFormat="1" ht="15.75" customHeight="1" x14ac:dyDescent="0.25">
      <c r="A192" s="45">
        <v>171</v>
      </c>
      <c r="B192" s="64"/>
      <c r="C192" s="19" t="s">
        <v>79</v>
      </c>
      <c r="D192" s="42">
        <v>1266142</v>
      </c>
      <c r="E192" s="43" t="s">
        <v>143</v>
      </c>
      <c r="F192" s="43" t="s">
        <v>142</v>
      </c>
      <c r="G192" s="34" t="s">
        <v>2</v>
      </c>
      <c r="H192" s="44">
        <v>1</v>
      </c>
    </row>
    <row r="193" spans="1:8" x14ac:dyDescent="0.25">
      <c r="A193" s="45">
        <v>172</v>
      </c>
      <c r="B193" s="64"/>
      <c r="C193" s="19" t="s">
        <v>79</v>
      </c>
      <c r="D193" s="42">
        <v>1401167</v>
      </c>
      <c r="E193" s="43" t="s">
        <v>137</v>
      </c>
      <c r="F193" s="43" t="s">
        <v>144</v>
      </c>
      <c r="G193" s="34" t="s">
        <v>2</v>
      </c>
      <c r="H193" s="44">
        <v>1</v>
      </c>
    </row>
    <row r="194" spans="1:8" x14ac:dyDescent="0.25">
      <c r="A194" s="45">
        <v>173</v>
      </c>
      <c r="B194" s="64"/>
      <c r="C194" s="19" t="s">
        <v>79</v>
      </c>
      <c r="D194" s="42">
        <v>1201935</v>
      </c>
      <c r="E194" s="43" t="s">
        <v>81</v>
      </c>
      <c r="F194" s="43" t="s">
        <v>145</v>
      </c>
      <c r="G194" s="34" t="s">
        <v>2</v>
      </c>
      <c r="H194" s="44">
        <v>5</v>
      </c>
    </row>
    <row r="195" spans="1:8" x14ac:dyDescent="0.25">
      <c r="A195" s="45">
        <v>174</v>
      </c>
      <c r="B195" s="64"/>
      <c r="C195" s="19" t="s">
        <v>79</v>
      </c>
      <c r="D195" s="42">
        <v>1258542</v>
      </c>
      <c r="E195" s="43" t="s">
        <v>89</v>
      </c>
      <c r="F195" s="43" t="s">
        <v>145</v>
      </c>
      <c r="G195" s="34" t="s">
        <v>2</v>
      </c>
      <c r="H195" s="44">
        <v>1</v>
      </c>
    </row>
    <row r="196" spans="1:8" x14ac:dyDescent="0.25">
      <c r="A196" s="45">
        <v>175</v>
      </c>
      <c r="B196" s="64"/>
      <c r="C196" s="19" t="s">
        <v>79</v>
      </c>
      <c r="D196" s="42">
        <v>1752727</v>
      </c>
      <c r="E196" s="43" t="s">
        <v>93</v>
      </c>
      <c r="F196" s="43" t="s">
        <v>145</v>
      </c>
      <c r="G196" s="34" t="s">
        <v>2</v>
      </c>
      <c r="H196" s="44">
        <v>2</v>
      </c>
    </row>
    <row r="197" spans="1:8" x14ac:dyDescent="0.25">
      <c r="A197" s="45">
        <v>176</v>
      </c>
      <c r="B197" s="64"/>
      <c r="C197" s="19" t="s">
        <v>79</v>
      </c>
      <c r="D197" s="42">
        <v>2360109</v>
      </c>
      <c r="E197" s="43" t="s">
        <v>90</v>
      </c>
      <c r="F197" s="43" t="s">
        <v>145</v>
      </c>
      <c r="G197" s="34" t="s">
        <v>2</v>
      </c>
      <c r="H197" s="44">
        <v>2</v>
      </c>
    </row>
    <row r="198" spans="1:8" x14ac:dyDescent="0.25">
      <c r="A198" s="45">
        <v>177</v>
      </c>
      <c r="B198" s="64"/>
      <c r="C198" s="19" t="s">
        <v>79</v>
      </c>
      <c r="D198" s="42">
        <v>2399108</v>
      </c>
      <c r="E198" s="43" t="s">
        <v>91</v>
      </c>
      <c r="F198" s="43" t="s">
        <v>145</v>
      </c>
      <c r="G198" s="34" t="s">
        <v>2</v>
      </c>
      <c r="H198" s="44">
        <v>2</v>
      </c>
    </row>
    <row r="199" spans="1:8" x14ac:dyDescent="0.25">
      <c r="A199" s="45">
        <v>178</v>
      </c>
      <c r="B199" s="64"/>
      <c r="C199" s="19" t="s">
        <v>79</v>
      </c>
      <c r="D199" s="42">
        <v>2471886</v>
      </c>
      <c r="E199" s="43" t="s">
        <v>146</v>
      </c>
      <c r="F199" s="43" t="s">
        <v>145</v>
      </c>
      <c r="G199" s="34" t="s">
        <v>2</v>
      </c>
      <c r="H199" s="44">
        <v>1</v>
      </c>
    </row>
    <row r="200" spans="1:8" x14ac:dyDescent="0.25">
      <c r="A200" s="45">
        <v>179</v>
      </c>
      <c r="B200" s="64"/>
      <c r="C200" s="19" t="s">
        <v>79</v>
      </c>
      <c r="D200" s="42">
        <v>1201935</v>
      </c>
      <c r="E200" s="43" t="s">
        <v>81</v>
      </c>
      <c r="F200" s="43" t="s">
        <v>147</v>
      </c>
      <c r="G200" s="34" t="s">
        <v>2</v>
      </c>
      <c r="H200" s="44">
        <v>7</v>
      </c>
    </row>
    <row r="201" spans="1:8" x14ac:dyDescent="0.25">
      <c r="A201" s="45">
        <v>180</v>
      </c>
      <c r="B201" s="64"/>
      <c r="C201" s="19" t="s">
        <v>79</v>
      </c>
      <c r="D201" s="42">
        <v>1401167</v>
      </c>
      <c r="E201" s="43" t="s">
        <v>137</v>
      </c>
      <c r="F201" s="43" t="s">
        <v>147</v>
      </c>
      <c r="G201" s="34" t="s">
        <v>2</v>
      </c>
      <c r="H201" s="44">
        <v>1</v>
      </c>
    </row>
    <row r="202" spans="1:8" x14ac:dyDescent="0.25">
      <c r="A202" s="45">
        <v>181</v>
      </c>
      <c r="B202" s="64"/>
      <c r="C202" s="19" t="s">
        <v>79</v>
      </c>
      <c r="D202" s="42">
        <v>1556147</v>
      </c>
      <c r="E202" s="43" t="s">
        <v>105</v>
      </c>
      <c r="F202" s="43" t="s">
        <v>147</v>
      </c>
      <c r="G202" s="34" t="s">
        <v>2</v>
      </c>
      <c r="H202" s="44">
        <v>2</v>
      </c>
    </row>
    <row r="203" spans="1:8" x14ac:dyDescent="0.25">
      <c r="A203" s="45">
        <v>182</v>
      </c>
      <c r="B203" s="65"/>
      <c r="C203" s="19" t="s">
        <v>79</v>
      </c>
      <c r="D203" s="42">
        <v>2399108</v>
      </c>
      <c r="E203" s="43" t="s">
        <v>91</v>
      </c>
      <c r="F203" s="43" t="s">
        <v>147</v>
      </c>
      <c r="G203" s="34" t="s">
        <v>2</v>
      </c>
      <c r="H203" s="44">
        <v>3</v>
      </c>
    </row>
    <row r="204" spans="1:8" x14ac:dyDescent="0.25">
      <c r="A204" s="41"/>
      <c r="B204" s="11" t="s">
        <v>195</v>
      </c>
      <c r="C204" s="3"/>
      <c r="D204" s="10"/>
      <c r="E204" s="4"/>
      <c r="F204" s="4"/>
      <c r="G204" s="12"/>
      <c r="H204" s="29">
        <v>296</v>
      </c>
    </row>
    <row r="205" spans="1:8" x14ac:dyDescent="0.25">
      <c r="A205" s="45">
        <v>183</v>
      </c>
      <c r="B205" s="63">
        <v>18</v>
      </c>
      <c r="C205" s="19" t="s">
        <v>196</v>
      </c>
      <c r="D205" s="42">
        <v>2399105</v>
      </c>
      <c r="E205" s="43" t="s">
        <v>213</v>
      </c>
      <c r="F205" s="43" t="s">
        <v>83</v>
      </c>
      <c r="G205" s="34" t="s">
        <v>2</v>
      </c>
      <c r="H205" s="44">
        <v>1</v>
      </c>
    </row>
    <row r="206" spans="1:8" x14ac:dyDescent="0.25">
      <c r="A206" s="45">
        <v>184</v>
      </c>
      <c r="B206" s="64"/>
      <c r="C206" s="19" t="s">
        <v>196</v>
      </c>
      <c r="D206" s="42">
        <v>2399106</v>
      </c>
      <c r="E206" s="43" t="s">
        <v>214</v>
      </c>
      <c r="F206" s="43" t="s">
        <v>83</v>
      </c>
      <c r="G206" s="34" t="s">
        <v>2</v>
      </c>
      <c r="H206" s="44">
        <v>1</v>
      </c>
    </row>
    <row r="207" spans="1:8" x14ac:dyDescent="0.25">
      <c r="A207" s="45">
        <v>185</v>
      </c>
      <c r="B207" s="64"/>
      <c r="C207" s="19" t="s">
        <v>196</v>
      </c>
      <c r="D207" s="42">
        <v>2530569</v>
      </c>
      <c r="E207" s="43" t="s">
        <v>215</v>
      </c>
      <c r="F207" s="43" t="s">
        <v>98</v>
      </c>
      <c r="G207" s="34" t="s">
        <v>2</v>
      </c>
      <c r="H207" s="44">
        <v>1</v>
      </c>
    </row>
    <row r="208" spans="1:8" x14ac:dyDescent="0.25">
      <c r="A208" s="45">
        <v>186</v>
      </c>
      <c r="B208" s="64"/>
      <c r="C208" s="19" t="s">
        <v>196</v>
      </c>
      <c r="D208" s="42">
        <v>2530569</v>
      </c>
      <c r="E208" s="43" t="s">
        <v>215</v>
      </c>
      <c r="F208" s="43" t="s">
        <v>113</v>
      </c>
      <c r="G208" s="34" t="s">
        <v>2</v>
      </c>
      <c r="H208" s="44">
        <v>1</v>
      </c>
    </row>
    <row r="209" spans="1:8" x14ac:dyDescent="0.25">
      <c r="A209" s="45">
        <v>187</v>
      </c>
      <c r="B209" s="64"/>
      <c r="C209" s="19" t="s">
        <v>196</v>
      </c>
      <c r="D209" s="42">
        <v>2530569</v>
      </c>
      <c r="E209" s="43" t="s">
        <v>215</v>
      </c>
      <c r="F209" s="43" t="s">
        <v>131</v>
      </c>
      <c r="G209" s="34" t="s">
        <v>2</v>
      </c>
      <c r="H209" s="44">
        <v>1</v>
      </c>
    </row>
    <row r="210" spans="1:8" x14ac:dyDescent="0.25">
      <c r="A210" s="45">
        <v>188</v>
      </c>
      <c r="B210" s="64"/>
      <c r="C210" s="19" t="s">
        <v>196</v>
      </c>
      <c r="D210" s="42">
        <v>1862544</v>
      </c>
      <c r="E210" s="43" t="s">
        <v>197</v>
      </c>
      <c r="F210" s="43" t="s">
        <v>284</v>
      </c>
      <c r="G210" s="34" t="s">
        <v>2</v>
      </c>
      <c r="H210" s="44">
        <v>2</v>
      </c>
    </row>
    <row r="211" spans="1:8" x14ac:dyDescent="0.25">
      <c r="A211" s="45">
        <v>189</v>
      </c>
      <c r="B211" s="64"/>
      <c r="C211" s="19" t="s">
        <v>196</v>
      </c>
      <c r="D211" s="42">
        <v>1862549</v>
      </c>
      <c r="E211" s="43" t="s">
        <v>198</v>
      </c>
      <c r="F211" s="43" t="s">
        <v>284</v>
      </c>
      <c r="G211" s="34" t="s">
        <v>2</v>
      </c>
      <c r="H211" s="44">
        <v>21</v>
      </c>
    </row>
    <row r="212" spans="1:8" x14ac:dyDescent="0.25">
      <c r="A212" s="45">
        <v>190</v>
      </c>
      <c r="B212" s="64"/>
      <c r="C212" s="19" t="s">
        <v>196</v>
      </c>
      <c r="D212" s="42">
        <v>1862550</v>
      </c>
      <c r="E212" s="43" t="s">
        <v>199</v>
      </c>
      <c r="F212" s="43" t="s">
        <v>284</v>
      </c>
      <c r="G212" s="34" t="s">
        <v>2</v>
      </c>
      <c r="H212" s="44">
        <v>11</v>
      </c>
    </row>
    <row r="213" spans="1:8" x14ac:dyDescent="0.25">
      <c r="A213" s="45">
        <v>191</v>
      </c>
      <c r="B213" s="64"/>
      <c r="C213" s="19" t="s">
        <v>196</v>
      </c>
      <c r="D213" s="42">
        <v>1862551</v>
      </c>
      <c r="E213" s="43" t="s">
        <v>200</v>
      </c>
      <c r="F213" s="43" t="s">
        <v>284</v>
      </c>
      <c r="G213" s="34" t="s">
        <v>2</v>
      </c>
      <c r="H213" s="44">
        <v>21</v>
      </c>
    </row>
    <row r="214" spans="1:8" x14ac:dyDescent="0.25">
      <c r="A214" s="45">
        <v>192</v>
      </c>
      <c r="B214" s="64"/>
      <c r="C214" s="19" t="s">
        <v>196</v>
      </c>
      <c r="D214" s="42">
        <v>1862564</v>
      </c>
      <c r="E214" s="43" t="s">
        <v>201</v>
      </c>
      <c r="F214" s="43" t="s">
        <v>284</v>
      </c>
      <c r="G214" s="34" t="s">
        <v>2</v>
      </c>
      <c r="H214" s="44">
        <v>4</v>
      </c>
    </row>
    <row r="215" spans="1:8" x14ac:dyDescent="0.25">
      <c r="A215" s="45">
        <v>193</v>
      </c>
      <c r="B215" s="64"/>
      <c r="C215" s="19" t="s">
        <v>196</v>
      </c>
      <c r="D215" s="42">
        <v>1862569</v>
      </c>
      <c r="E215" s="43" t="s">
        <v>202</v>
      </c>
      <c r="F215" s="43" t="s">
        <v>284</v>
      </c>
      <c r="G215" s="34" t="s">
        <v>2</v>
      </c>
      <c r="H215" s="44">
        <v>77</v>
      </c>
    </row>
    <row r="216" spans="1:8" x14ac:dyDescent="0.25">
      <c r="A216" s="45">
        <v>194</v>
      </c>
      <c r="B216" s="64"/>
      <c r="C216" s="19" t="s">
        <v>196</v>
      </c>
      <c r="D216" s="42">
        <v>1862573</v>
      </c>
      <c r="E216" s="43" t="s">
        <v>203</v>
      </c>
      <c r="F216" s="43" t="s">
        <v>284</v>
      </c>
      <c r="G216" s="34" t="s">
        <v>2</v>
      </c>
      <c r="H216" s="44">
        <v>4</v>
      </c>
    </row>
    <row r="217" spans="1:8" x14ac:dyDescent="0.25">
      <c r="A217" s="45">
        <v>195</v>
      </c>
      <c r="B217" s="64"/>
      <c r="C217" s="19" t="s">
        <v>196</v>
      </c>
      <c r="D217" s="42">
        <v>1862576</v>
      </c>
      <c r="E217" s="43" t="s">
        <v>204</v>
      </c>
      <c r="F217" s="43" t="s">
        <v>284</v>
      </c>
      <c r="G217" s="34" t="s">
        <v>2</v>
      </c>
      <c r="H217" s="44">
        <v>4</v>
      </c>
    </row>
    <row r="218" spans="1:8" x14ac:dyDescent="0.25">
      <c r="A218" s="45">
        <v>196</v>
      </c>
      <c r="B218" s="64"/>
      <c r="C218" s="19" t="s">
        <v>196</v>
      </c>
      <c r="D218" s="42">
        <v>2522488</v>
      </c>
      <c r="E218" s="43" t="s">
        <v>205</v>
      </c>
      <c r="F218" s="43" t="s">
        <v>284</v>
      </c>
      <c r="G218" s="34" t="s">
        <v>2</v>
      </c>
      <c r="H218" s="44">
        <v>2</v>
      </c>
    </row>
    <row r="219" spans="1:8" x14ac:dyDescent="0.25">
      <c r="A219" s="45">
        <v>197</v>
      </c>
      <c r="B219" s="64"/>
      <c r="C219" s="19" t="s">
        <v>196</v>
      </c>
      <c r="D219" s="42">
        <v>2522502</v>
      </c>
      <c r="E219" s="43" t="s">
        <v>206</v>
      </c>
      <c r="F219" s="43" t="s">
        <v>284</v>
      </c>
      <c r="G219" s="34" t="s">
        <v>2</v>
      </c>
      <c r="H219" s="44">
        <v>5</v>
      </c>
    </row>
    <row r="220" spans="1:8" x14ac:dyDescent="0.25">
      <c r="A220" s="45">
        <v>198</v>
      </c>
      <c r="B220" s="64"/>
      <c r="C220" s="19" t="s">
        <v>196</v>
      </c>
      <c r="D220" s="42">
        <v>2522504</v>
      </c>
      <c r="E220" s="43" t="s">
        <v>207</v>
      </c>
      <c r="F220" s="43" t="s">
        <v>284</v>
      </c>
      <c r="G220" s="34" t="s">
        <v>2</v>
      </c>
      <c r="H220" s="44">
        <v>4</v>
      </c>
    </row>
    <row r="221" spans="1:8" x14ac:dyDescent="0.25">
      <c r="A221" s="45">
        <v>199</v>
      </c>
      <c r="B221" s="64"/>
      <c r="C221" s="19" t="s">
        <v>196</v>
      </c>
      <c r="D221" s="42">
        <v>2522505</v>
      </c>
      <c r="E221" s="43" t="s">
        <v>208</v>
      </c>
      <c r="F221" s="43" t="s">
        <v>284</v>
      </c>
      <c r="G221" s="34" t="s">
        <v>2</v>
      </c>
      <c r="H221" s="44">
        <v>14</v>
      </c>
    </row>
    <row r="222" spans="1:8" x14ac:dyDescent="0.25">
      <c r="A222" s="45">
        <v>200</v>
      </c>
      <c r="B222" s="64"/>
      <c r="C222" s="19" t="s">
        <v>196</v>
      </c>
      <c r="D222" s="42">
        <v>2522672</v>
      </c>
      <c r="E222" s="43" t="s">
        <v>209</v>
      </c>
      <c r="F222" s="43" t="s">
        <v>284</v>
      </c>
      <c r="G222" s="34" t="s">
        <v>2</v>
      </c>
      <c r="H222" s="44">
        <v>2</v>
      </c>
    </row>
    <row r="223" spans="1:8" x14ac:dyDescent="0.25">
      <c r="A223" s="45">
        <v>201</v>
      </c>
      <c r="B223" s="64"/>
      <c r="C223" s="19" t="s">
        <v>196</v>
      </c>
      <c r="D223" s="42">
        <v>2522673</v>
      </c>
      <c r="E223" s="43" t="s">
        <v>210</v>
      </c>
      <c r="F223" s="43" t="s">
        <v>284</v>
      </c>
      <c r="G223" s="34" t="s">
        <v>2</v>
      </c>
      <c r="H223" s="44">
        <v>2</v>
      </c>
    </row>
    <row r="224" spans="1:8" x14ac:dyDescent="0.25">
      <c r="A224" s="45">
        <v>202</v>
      </c>
      <c r="B224" s="64"/>
      <c r="C224" s="19" t="s">
        <v>196</v>
      </c>
      <c r="D224" s="42">
        <v>2522683</v>
      </c>
      <c r="E224" s="43" t="s">
        <v>211</v>
      </c>
      <c r="F224" s="43" t="s">
        <v>284</v>
      </c>
      <c r="G224" s="34" t="s">
        <v>2</v>
      </c>
      <c r="H224" s="44">
        <v>100</v>
      </c>
    </row>
    <row r="225" spans="1:8" x14ac:dyDescent="0.25">
      <c r="A225" s="45">
        <v>203</v>
      </c>
      <c r="B225" s="65"/>
      <c r="C225" s="19" t="s">
        <v>196</v>
      </c>
      <c r="D225" s="42">
        <v>2522684</v>
      </c>
      <c r="E225" s="43" t="s">
        <v>212</v>
      </c>
      <c r="F225" s="43" t="s">
        <v>284</v>
      </c>
      <c r="G225" s="34" t="s">
        <v>2</v>
      </c>
      <c r="H225" s="44">
        <v>5</v>
      </c>
    </row>
    <row r="226" spans="1:8" x14ac:dyDescent="0.25">
      <c r="A226" s="41"/>
      <c r="B226" s="11" t="s">
        <v>148</v>
      </c>
      <c r="C226" s="3"/>
      <c r="D226" s="10"/>
      <c r="E226" s="4"/>
      <c r="F226" s="4"/>
      <c r="G226" s="12"/>
      <c r="H226" s="29">
        <v>283</v>
      </c>
    </row>
    <row r="227" spans="1:8" ht="31.5" x14ac:dyDescent="0.25">
      <c r="A227" s="45">
        <v>204</v>
      </c>
      <c r="B227" s="63">
        <v>19</v>
      </c>
      <c r="C227" s="19" t="s">
        <v>179</v>
      </c>
      <c r="D227" s="42">
        <v>1828614</v>
      </c>
      <c r="E227" s="43" t="s">
        <v>184</v>
      </c>
      <c r="F227" s="43" t="s">
        <v>50</v>
      </c>
      <c r="G227" s="34" t="s">
        <v>2</v>
      </c>
      <c r="H227" s="44">
        <v>13</v>
      </c>
    </row>
    <row r="228" spans="1:8" ht="31.5" x14ac:dyDescent="0.25">
      <c r="A228" s="45">
        <v>205</v>
      </c>
      <c r="B228" s="64"/>
      <c r="C228" s="19" t="s">
        <v>179</v>
      </c>
      <c r="D228" s="42">
        <v>2225057</v>
      </c>
      <c r="E228" s="43" t="s">
        <v>185</v>
      </c>
      <c r="F228" s="43" t="s">
        <v>50</v>
      </c>
      <c r="G228" s="34" t="s">
        <v>2</v>
      </c>
      <c r="H228" s="44">
        <v>1</v>
      </c>
    </row>
    <row r="229" spans="1:8" ht="31.5" x14ac:dyDescent="0.25">
      <c r="A229" s="45">
        <v>206</v>
      </c>
      <c r="B229" s="64"/>
      <c r="C229" s="19" t="s">
        <v>179</v>
      </c>
      <c r="D229" s="42">
        <v>1771507</v>
      </c>
      <c r="E229" s="43" t="s">
        <v>180</v>
      </c>
      <c r="F229" s="43" t="s">
        <v>83</v>
      </c>
      <c r="G229" s="34" t="s">
        <v>2</v>
      </c>
      <c r="H229" s="44">
        <v>1</v>
      </c>
    </row>
    <row r="230" spans="1:8" ht="31.5" x14ac:dyDescent="0.25">
      <c r="A230" s="45">
        <v>207</v>
      </c>
      <c r="B230" s="64"/>
      <c r="C230" s="19" t="s">
        <v>179</v>
      </c>
      <c r="D230" s="42">
        <v>2216993</v>
      </c>
      <c r="E230" s="43" t="s">
        <v>182</v>
      </c>
      <c r="F230" s="43" t="s">
        <v>181</v>
      </c>
      <c r="G230" s="34" t="s">
        <v>2</v>
      </c>
      <c r="H230" s="44">
        <v>1</v>
      </c>
    </row>
    <row r="231" spans="1:8" ht="31.5" x14ac:dyDescent="0.25">
      <c r="A231" s="45">
        <v>208</v>
      </c>
      <c r="B231" s="64"/>
      <c r="C231" s="19" t="s">
        <v>179</v>
      </c>
      <c r="D231" s="42">
        <v>1894639</v>
      </c>
      <c r="E231" s="43" t="s">
        <v>183</v>
      </c>
      <c r="F231" s="43" t="s">
        <v>107</v>
      </c>
      <c r="G231" s="34" t="s">
        <v>2</v>
      </c>
      <c r="H231" s="44">
        <v>3</v>
      </c>
    </row>
    <row r="232" spans="1:8" ht="31.5" x14ac:dyDescent="0.25">
      <c r="A232" s="45">
        <v>209</v>
      </c>
      <c r="B232" s="64"/>
      <c r="C232" s="19" t="s">
        <v>179</v>
      </c>
      <c r="D232" s="42">
        <v>1894639</v>
      </c>
      <c r="E232" s="43" t="s">
        <v>183</v>
      </c>
      <c r="F232" s="43" t="s">
        <v>131</v>
      </c>
      <c r="G232" s="34" t="s">
        <v>2</v>
      </c>
      <c r="H232" s="44">
        <v>1</v>
      </c>
    </row>
    <row r="233" spans="1:8" ht="31.5" x14ac:dyDescent="0.25">
      <c r="A233" s="45">
        <v>210</v>
      </c>
      <c r="B233" s="64"/>
      <c r="C233" s="19" t="s">
        <v>179</v>
      </c>
      <c r="D233" s="42">
        <v>2421774</v>
      </c>
      <c r="E233" s="43" t="s">
        <v>186</v>
      </c>
      <c r="F233" s="43" t="s">
        <v>136</v>
      </c>
      <c r="G233" s="34" t="s">
        <v>2</v>
      </c>
      <c r="H233" s="44">
        <v>2</v>
      </c>
    </row>
    <row r="234" spans="1:8" ht="31.5" x14ac:dyDescent="0.25">
      <c r="A234" s="45">
        <v>211</v>
      </c>
      <c r="B234" s="64"/>
      <c r="C234" s="19" t="s">
        <v>179</v>
      </c>
      <c r="D234" s="42">
        <v>2314567</v>
      </c>
      <c r="E234" s="43" t="s">
        <v>187</v>
      </c>
      <c r="F234" s="43" t="s">
        <v>171</v>
      </c>
      <c r="G234" s="34" t="s">
        <v>2</v>
      </c>
      <c r="H234" s="44">
        <v>1</v>
      </c>
    </row>
    <row r="235" spans="1:8" ht="31.5" x14ac:dyDescent="0.25">
      <c r="A235" s="45">
        <v>212</v>
      </c>
      <c r="B235" s="64"/>
      <c r="C235" s="19" t="s">
        <v>179</v>
      </c>
      <c r="D235" s="42">
        <v>2314568</v>
      </c>
      <c r="E235" s="43" t="s">
        <v>188</v>
      </c>
      <c r="F235" s="43" t="s">
        <v>171</v>
      </c>
      <c r="G235" s="34" t="s">
        <v>2</v>
      </c>
      <c r="H235" s="44">
        <v>4</v>
      </c>
    </row>
    <row r="236" spans="1:8" ht="31.5" x14ac:dyDescent="0.25">
      <c r="A236" s="45">
        <v>213</v>
      </c>
      <c r="B236" s="64"/>
      <c r="C236" s="19" t="s">
        <v>179</v>
      </c>
      <c r="D236" s="42">
        <v>2316338</v>
      </c>
      <c r="E236" s="43" t="s">
        <v>189</v>
      </c>
      <c r="F236" s="43" t="s">
        <v>171</v>
      </c>
      <c r="G236" s="34" t="s">
        <v>2</v>
      </c>
      <c r="H236" s="44">
        <v>1</v>
      </c>
    </row>
    <row r="237" spans="1:8" ht="31.5" x14ac:dyDescent="0.25">
      <c r="A237" s="45">
        <v>214</v>
      </c>
      <c r="B237" s="65"/>
      <c r="C237" s="19" t="s">
        <v>179</v>
      </c>
      <c r="D237" s="42">
        <v>2432238</v>
      </c>
      <c r="E237" s="43" t="s">
        <v>191</v>
      </c>
      <c r="F237" s="43" t="s">
        <v>190</v>
      </c>
      <c r="G237" s="34" t="s">
        <v>2</v>
      </c>
      <c r="H237" s="44">
        <v>1</v>
      </c>
    </row>
    <row r="238" spans="1:8" x14ac:dyDescent="0.25">
      <c r="A238" s="41"/>
      <c r="B238" s="11" t="s">
        <v>216</v>
      </c>
      <c r="C238" s="3"/>
      <c r="D238" s="10"/>
      <c r="E238" s="4"/>
      <c r="F238" s="4"/>
      <c r="G238" s="12"/>
      <c r="H238" s="29">
        <v>29</v>
      </c>
    </row>
    <row r="239" spans="1:8" x14ac:dyDescent="0.2">
      <c r="A239" s="5"/>
      <c r="B239" s="11" t="s">
        <v>0</v>
      </c>
      <c r="C239" s="5"/>
      <c r="D239" s="5"/>
      <c r="E239" s="5"/>
      <c r="F239" s="5"/>
      <c r="G239" s="5"/>
      <c r="H239" s="30">
        <f>H7+H9+H11+H13+H15+H20+H25+H49+H51+H53+H58+H64+H66+H85+H118+H120+H204+H226+H238</f>
        <v>14197.065000000001</v>
      </c>
    </row>
  </sheetData>
  <autoFilter ref="A5:H239"/>
  <mergeCells count="10">
    <mergeCell ref="B86:B117"/>
    <mergeCell ref="B205:B225"/>
    <mergeCell ref="B227:B237"/>
    <mergeCell ref="B121:B203"/>
    <mergeCell ref="B16:B19"/>
    <mergeCell ref="B21:B24"/>
    <mergeCell ref="B26:B48"/>
    <mergeCell ref="B54:B57"/>
    <mergeCell ref="B59:B63"/>
    <mergeCell ref="B67:B84"/>
  </mergeCells>
  <pageMargins left="0.23622047244094491" right="0.23622047244094491" top="0.74803149606299213" bottom="0.74803149606299213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№1'!Заголовки_для_печати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Канайкин Александр Владимирович</dc:creator>
  <cp:lastModifiedBy>Канайкин Александр Владимирович</cp:lastModifiedBy>
  <cp:lastPrinted>2020-09-07T12:31:48Z</cp:lastPrinted>
  <dcterms:created xsi:type="dcterms:W3CDTF">2020-08-28T11:15:16Z</dcterms:created>
  <dcterms:modified xsi:type="dcterms:W3CDTF">2020-09-07T12:31:53Z</dcterms:modified>
</cp:coreProperties>
</file>